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1160"/>
  </bookViews>
  <sheets>
    <sheet name="Copertina" sheetId="17" r:id="rId1"/>
    <sheet name="Dati identificativi" sheetId="1" r:id="rId2"/>
    <sheet name="Indice" sheetId="18" r:id="rId3"/>
    <sheet name="RIEPILOGO BUS" sheetId="16" state="hidden" r:id="rId4"/>
    <sheet name="riepilogo finanziario" sheetId="15" state="hidden" r:id="rId5"/>
    <sheet name="Conclusioni" sheetId="13" r:id="rId6"/>
  </sheets>
  <definedNames>
    <definedName name="_Toc202340421" localSheetId="5">Conclusioni!$A$5</definedName>
    <definedName name="_Toc202340421" localSheetId="1">'Dati identificativi'!$A$20</definedName>
    <definedName name="_Toc202340422" localSheetId="5">Conclusioni!$A$38</definedName>
    <definedName name="_Toc202340422" localSheetId="1">'Dati identificativi'!$A$24</definedName>
    <definedName name="_xlnm.Print_Area" localSheetId="5">Conclusioni!$A$1:$J$52</definedName>
    <definedName name="_xlnm.Print_Area" localSheetId="0">Copertina!$A$1:$N$26</definedName>
    <definedName name="_xlnm.Print_Area" localSheetId="1">'Dati identificativi'!$A$1:$J$58</definedName>
    <definedName name="_xlnm.Print_Area" localSheetId="2">Indice!$A$1:$B$49</definedName>
  </definedNames>
  <calcPr calcId="125725"/>
</workbook>
</file>

<file path=xl/calcChain.xml><?xml version="1.0" encoding="utf-8"?>
<calcChain xmlns="http://schemas.openxmlformats.org/spreadsheetml/2006/main">
  <c r="D46" i="1"/>
  <c r="B11" i="15" l="1"/>
  <c r="B14" s="1"/>
  <c r="B5" l="1"/>
  <c r="B28" i="13" l="1"/>
  <c r="B29" s="1"/>
  <c r="B30" s="1"/>
  <c r="B31" s="1"/>
  <c r="B32" s="1"/>
  <c r="B33" s="1"/>
  <c r="B34" s="1"/>
</calcChain>
</file>

<file path=xl/sharedStrings.xml><?xml version="1.0" encoding="utf-8"?>
<sst xmlns="http://schemas.openxmlformats.org/spreadsheetml/2006/main" count="490" uniqueCount="209">
  <si>
    <t>Asse</t>
  </si>
  <si>
    <t>Luogo di realizzazione dell’operazione/progetto</t>
  </si>
  <si>
    <t>Luogo archiviazione della Documentazione:</t>
  </si>
  <si>
    <t>Indirizzo</t>
  </si>
  <si>
    <t>Stato dell’operazione</t>
  </si>
  <si>
    <t>In corso</t>
  </si>
  <si>
    <t>Conclusa</t>
  </si>
  <si>
    <t>Cofinanziamento nazionale</t>
  </si>
  <si>
    <t>Cofinanziamento privato</t>
  </si>
  <si>
    <t>IMPORTO TOTALE</t>
  </si>
  <si>
    <t>si</t>
  </si>
  <si>
    <t>Data del controllo in loco</t>
  </si>
  <si>
    <t>Ulteriori funzionari regionali presenti durante il controllo in loco</t>
  </si>
  <si>
    <t>N. identificativo progetto</t>
  </si>
  <si>
    <t>Ragione sociale</t>
  </si>
  <si>
    <t>Sede legale</t>
  </si>
  <si>
    <t>Titolo del Progetto</t>
  </si>
  <si>
    <t>Codice fiscale</t>
  </si>
  <si>
    <t>Contatti</t>
  </si>
  <si>
    <t>Rappresentante legale</t>
  </si>
  <si>
    <t>Contributo totale liquidato</t>
  </si>
  <si>
    <t>SEZIONE A - DATI IDENTIFICATIVI DELL'OPERAZIONE/PROGETTO</t>
  </si>
  <si>
    <t>SEZIONE B - COSTO DELL'OPERAZIONE/PROGETTO</t>
  </si>
  <si>
    <t>IMPORTO APPROVATO DEL PROGETTO</t>
  </si>
  <si>
    <t>Quota Comunitaria</t>
  </si>
  <si>
    <t>Beneficiario</t>
  </si>
  <si>
    <t>SEZIONE C - SINTESI DATI FINANZIARI</t>
  </si>
  <si>
    <t>Linea di intervento</t>
  </si>
  <si>
    <t>Azione</t>
  </si>
  <si>
    <t>Costo ammesso a finanziamento</t>
  </si>
  <si>
    <t>Importo certificato in precedenti annualità</t>
  </si>
  <si>
    <t>Importo certificato nell'annualità di riferimento e campionato</t>
  </si>
  <si>
    <t>Importo campionato controllato</t>
  </si>
  <si>
    <t>Importo liquidato</t>
  </si>
  <si>
    <t>Data del controllo on desk e struttura presso cui è stato effettuato il controllo on desk (AdG, OI, BF ecc.)</t>
  </si>
  <si>
    <t xml:space="preserve">Data: </t>
  </si>
  <si>
    <t>Nominativi dei referenti incontrati:</t>
  </si>
  <si>
    <t xml:space="preserve">Altro: 
</t>
  </si>
  <si>
    <t xml:space="preserve">Organismo Intermedio: 
</t>
  </si>
  <si>
    <t xml:space="preserve">Soggetto attuatore: 
</t>
  </si>
  <si>
    <t>Cofinanziamento regionale</t>
  </si>
  <si>
    <t>IMPORTO CERTIFICATO/CAMPIONATO</t>
  </si>
  <si>
    <t>Compilato da:</t>
  </si>
  <si>
    <t>Controllato da:</t>
  </si>
  <si>
    <t>Autorità di Audit:</t>
  </si>
  <si>
    <t>Data</t>
  </si>
  <si>
    <t>Nominativo</t>
  </si>
  <si>
    <t>Struttura di appartenenza – Ruolo - telefono</t>
  </si>
  <si>
    <t>DATI IDENTIFICATIVI DELL'OPERAZIONE/PROGETTO</t>
  </si>
  <si>
    <t>CUP</t>
  </si>
  <si>
    <t>Codice locale</t>
  </si>
  <si>
    <t>Priorità di investimento</t>
  </si>
  <si>
    <t>Obiettivo specifico</t>
  </si>
  <si>
    <t>Importo controllato</t>
  </si>
  <si>
    <t>CONCLUSIONI</t>
  </si>
  <si>
    <t>Ex art. 27, Reg. (UE) n. 480/2014, è possibile affermare che, nel caso dell'operazione oggetto di audit (*):</t>
  </si>
  <si>
    <t>▪ E' stato possibile effettuare l'audit sulla base dei documenti giustificativi che costituiscono la pista di controllo (comma 2)</t>
  </si>
  <si>
    <t>SI</t>
  </si>
  <si>
    <t>NO</t>
  </si>
  <si>
    <t>▪ Le spese dichiarate alla Commissione Europea sono legittime e regolari (comma 2)</t>
  </si>
  <si>
    <t>▪ L'operazione è stata selezionata secondo i Criteri di selezione del Programma Operativo (comma 2, lett. a))</t>
  </si>
  <si>
    <t>▪ L'operazione non era stata materialmente completata o pienamente realizzata prima della presentazione, da parte del Beneficiario, della domanda di finanziamento nell'ambito del PO (comma 2, lett. a))</t>
  </si>
  <si>
    <t>▪ L'operazione è stata attuata conformemente alla Decisione di approvazione e rispetta le condizioni applicabili al momento dell'audit, relative alla sua funzionalità, al suo utilizzo e agli obiettivi da raggiungere (comma 2, lett. a))</t>
  </si>
  <si>
    <t>▪ Le spese dichiarate alla Commissione Europea corrispondono ai documenti contabili (comma 2, lett. b))</t>
  </si>
  <si>
    <t>▪ I documenti giustificativi prescritti dimostrano l'esistenza di una pista di controllo adeguata, quale descritta all'articolo 25 del  Reg. (UE) n. 480/2014 (comma 2, lett. b) e c))</t>
  </si>
  <si>
    <t>▪ Il contributo pubblico è stato pagato al Beneficiario in conformità all'art. 132, comma 1, del Reg. (UE) n. 1303/2013</t>
  </si>
  <si>
    <t>▪ Le spese registrate dall'Autorità di Certificazione nel suo sistema contabile in relazione all'operazione sono accurate e complete</t>
  </si>
  <si>
    <t>▪ E' stata riscontrata la riconciliazione tra i dati pertinenti l'operazione, a ogni livello della pista di controllo</t>
  </si>
  <si>
    <t>Riepilogo dei Punti di controllo la cui valutazione è risultata negativa</t>
  </si>
  <si>
    <t>Operazione CUP</t>
  </si>
  <si>
    <t>Conclusione complessiva dell'audit:</t>
  </si>
  <si>
    <t>Positivo</t>
  </si>
  <si>
    <t>Parzialmente Positivo</t>
  </si>
  <si>
    <t>Negativo</t>
  </si>
  <si>
    <t>Importo ammissibile riscontrato dall'auditor</t>
  </si>
  <si>
    <t>Checklist composta dal seguente numero di pagine:</t>
  </si>
  <si>
    <t>Approvazione 
dell'Autorità di Audit:</t>
  </si>
  <si>
    <t>Firma</t>
  </si>
  <si>
    <t>Reference</t>
  </si>
  <si>
    <t>DESCRIZIONE E DATI DEL DOCUMENTO</t>
  </si>
  <si>
    <t>Impegno</t>
  </si>
  <si>
    <t>liquidazione 20%</t>
  </si>
  <si>
    <t>di cui Lotto III</t>
  </si>
  <si>
    <t>POST gara lotto III</t>
  </si>
  <si>
    <t>POST variante</t>
  </si>
  <si>
    <t>Liquidazioni</t>
  </si>
  <si>
    <t>DD 37/2017</t>
  </si>
  <si>
    <t>DD 173/2017</t>
  </si>
  <si>
    <t>SITA SUD</t>
  </si>
  <si>
    <t>VNE6236P10M029620</t>
  </si>
  <si>
    <t>Matricola</t>
  </si>
  <si>
    <t>Telaio</t>
  </si>
  <si>
    <t>Targa</t>
  </si>
  <si>
    <t>VNE6236P30M029621</t>
  </si>
  <si>
    <t>VNE6236P50M029622</t>
  </si>
  <si>
    <t>FK518DL</t>
  </si>
  <si>
    <t>FK516DL</t>
  </si>
  <si>
    <t>FK517DL</t>
  </si>
  <si>
    <t>Vebale di consegna</t>
  </si>
  <si>
    <t>COSAT</t>
  </si>
  <si>
    <t>A036</t>
  </si>
  <si>
    <t>A037</t>
  </si>
  <si>
    <t>VNE6236P00M026966</t>
  </si>
  <si>
    <t>VNE6236P40M029319</t>
  </si>
  <si>
    <t>FH914HL</t>
  </si>
  <si>
    <t>FH915HL</t>
  </si>
  <si>
    <t>A028</t>
  </si>
  <si>
    <t>A029</t>
  </si>
  <si>
    <t>A030</t>
  </si>
  <si>
    <t>A026</t>
  </si>
  <si>
    <t>A027</t>
  </si>
  <si>
    <t>VNE6236P10M026720</t>
  </si>
  <si>
    <t>VNE6236P30M029313</t>
  </si>
  <si>
    <t>FH986HL</t>
  </si>
  <si>
    <t>FH985HL</t>
  </si>
  <si>
    <t>BUONOTOURIST</t>
  </si>
  <si>
    <t>A042</t>
  </si>
  <si>
    <t>A041</t>
  </si>
  <si>
    <t>VNE6236P20M026970</t>
  </si>
  <si>
    <t>VNE6236P50M029328</t>
  </si>
  <si>
    <t>FH913HL</t>
  </si>
  <si>
    <t>FH912HL</t>
  </si>
  <si>
    <t>AIR</t>
  </si>
  <si>
    <t>A031</t>
  </si>
  <si>
    <t>A032</t>
  </si>
  <si>
    <t>VNE6236P30M026962</t>
  </si>
  <si>
    <t>VNE6236P70M029315</t>
  </si>
  <si>
    <t>FH384ZZ</t>
  </si>
  <si>
    <t>FH383ZZ</t>
  </si>
  <si>
    <t>LA MANNA</t>
  </si>
  <si>
    <t>VNE6236P60M026972</t>
  </si>
  <si>
    <t>VNE6236P70M029332</t>
  </si>
  <si>
    <t>FH983HL</t>
  </si>
  <si>
    <t>FH982HL</t>
  </si>
  <si>
    <t>A049</t>
  </si>
  <si>
    <t>A050</t>
  </si>
  <si>
    <t>A038</t>
  </si>
  <si>
    <t>A039</t>
  </si>
  <si>
    <t>A040</t>
  </si>
  <si>
    <t>VNE6236P10M029584</t>
  </si>
  <si>
    <t>VNE6236P20M029593</t>
  </si>
  <si>
    <t>VNE6236P80M029596</t>
  </si>
  <si>
    <t>FK483DL</t>
  </si>
  <si>
    <t>FK485DL</t>
  </si>
  <si>
    <t>FK484DL</t>
  </si>
  <si>
    <t>VNE6236PX0M029566</t>
  </si>
  <si>
    <t>VNE6236P30M029571</t>
  </si>
  <si>
    <t>VNE6236P80M029579</t>
  </si>
  <si>
    <t>FK520DL</t>
  </si>
  <si>
    <t>FK519DL</t>
  </si>
  <si>
    <t>FK521DL</t>
  </si>
  <si>
    <t>A033</t>
  </si>
  <si>
    <t>A034</t>
  </si>
  <si>
    <t>A035</t>
  </si>
  <si>
    <t>BUSITALIA</t>
  </si>
  <si>
    <t>VNE6236P60M029600</t>
  </si>
  <si>
    <t>VNE6236P10M029603</t>
  </si>
  <si>
    <t>VNE6236P70M029606</t>
  </si>
  <si>
    <t>VNE6236P00M029608</t>
  </si>
  <si>
    <t>VNE6236P60M029614</t>
  </si>
  <si>
    <t>FK480DL</t>
  </si>
  <si>
    <t>FK479DL</t>
  </si>
  <si>
    <t>FK478DL</t>
  </si>
  <si>
    <t>FK482DL</t>
  </si>
  <si>
    <t>FK481DL</t>
  </si>
  <si>
    <t>A044</t>
  </si>
  <si>
    <t>A045</t>
  </si>
  <si>
    <t>A046</t>
  </si>
  <si>
    <t>A047</t>
  </si>
  <si>
    <t>A048</t>
  </si>
  <si>
    <t>A043</t>
  </si>
  <si>
    <t>VNE6236P30M029618</t>
  </si>
  <si>
    <t>FK515DL</t>
  </si>
  <si>
    <t>Fattura</t>
  </si>
  <si>
    <t>Importo</t>
  </si>
  <si>
    <t xml:space="preserve">CIG/CUP </t>
  </si>
  <si>
    <t>Riferimento FESR</t>
  </si>
  <si>
    <t>Riferimento PAC</t>
  </si>
  <si>
    <t>Rif. Mandato</t>
  </si>
  <si>
    <t>Quietanza</t>
  </si>
  <si>
    <t>chiusura QE</t>
  </si>
  <si>
    <t>Check</t>
  </si>
  <si>
    <t>Verbale di collaudo di accettazione</t>
  </si>
  <si>
    <t>no-colludo di fornitura su primo mezzo</t>
  </si>
  <si>
    <t>DD 134/2018</t>
  </si>
  <si>
    <t>come se avessero avuto 81€ in meno, OK</t>
  </si>
  <si>
    <t>ok</t>
  </si>
  <si>
    <t>-</t>
  </si>
  <si>
    <t xml:space="preserve">Compilato da: </t>
  </si>
  <si>
    <t>Riferimento FESR - POST RAPPORTO</t>
  </si>
  <si>
    <t>Codice Locale</t>
  </si>
  <si>
    <t>del contributo concesso</t>
  </si>
  <si>
    <t xml:space="preserve">pari al     </t>
  </si>
  <si>
    <t xml:space="preserve">Incaricati del controllo
Controllore interno:
Controllore esterno:
</t>
  </si>
  <si>
    <t>Nominativi dei referenti: 
Struttura di appartenenza – Ruolo - telefono: Autorità di audit - Auditors</t>
  </si>
  <si>
    <r>
      <t xml:space="preserve">Autorità di Audit
FESR e FSE
POR Campania .... 2014/2020   CCI N°: 2014IT.....................
Anno Contabile 1/07/20.. – 30/06/20...
Audit delle Operazioni 20.......
</t>
    </r>
    <r>
      <rPr>
        <b/>
        <sz val="10"/>
        <color rgb="FFFF0000"/>
        <rFont val="Arial"/>
        <family val="2"/>
      </rPr>
      <t xml:space="preserve">Check list  di pertinenza relativa all'operazione .........
</t>
    </r>
    <r>
      <rPr>
        <b/>
        <sz val="10"/>
        <rFont val="Arial"/>
        <family val="2"/>
      </rPr>
      <t xml:space="preserve">
Checklist Provvisoria/Definitiva
Ref....</t>
    </r>
  </si>
  <si>
    <t>Autorità di Audit
FESR e FSE
POR Campania .... 2014/2020   CCI N°: 2014IT.....................
Anno Contabile 1/07/20.. – 30/06/20...
Audit delle Operazioni 20.......
Check list  di pertinenza relativa all'operazione .........
Checklist Provvisoria/Definitiva
Ref....</t>
  </si>
  <si>
    <t>Autorità di Audit
FESR e FSE
POR Campania .... 2014/2020   CCI N°: 2014IT.....................
Anno Contabile 1/07/20.. – 30/06/20...
Audit delle Operazioni 20.......
Check list  di pertinenza relativa all'operazione .........
Checklist Provvisoria/Definitiva
Ref....
Titolo dell'Operazione ............</t>
  </si>
  <si>
    <t xml:space="preserve">Autorità di Gestione / ROS ……..: 
</t>
  </si>
  <si>
    <t xml:space="preserve">Data: 
</t>
  </si>
  <si>
    <t xml:space="preserve">Nominativi dei referenti incontrati:
</t>
  </si>
  <si>
    <t xml:space="preserve">Struttura di appartenenza – Ruolo - telefono
</t>
  </si>
  <si>
    <t xml:space="preserve">Beneficiario Finale: 
</t>
  </si>
  <si>
    <t xml:space="preserve">Nominativo: </t>
  </si>
  <si>
    <t xml:space="preserve">Nominativo: 
</t>
  </si>
  <si>
    <t xml:space="preserve">
Indice dei Documenti Acquisiti</t>
  </si>
  <si>
    <t xml:space="preserve">Date: </t>
  </si>
  <si>
    <t xml:space="preserve">Firma </t>
  </si>
  <si>
    <t>Autorità di Audit
FESR e FSE
POR Campania .... 2014/2020   CCI N°: 2014IT.....................
Anno Contabile 1/07/20.. – 30/06/20...
Audit delle Operazioni 20.......
Check list  di pertinenza relativa all'operazione .........
Checklist Provvisoria/Definitiva
Ref....</t>
  </si>
</sst>
</file>

<file path=xl/styles.xml><?xml version="1.0" encoding="utf-8"?>
<styleSheet xmlns="http://schemas.openxmlformats.org/spreadsheetml/2006/main">
  <numFmts count="4">
    <numFmt numFmtId="8" formatCode="&quot;€&quot;\ #,##0.00;[Red]\-&quot;€&quot;\ #,##0.00"/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</numFmts>
  <fonts count="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b/>
      <sz val="10"/>
      <color rgb="FFFF0000"/>
      <name val="Arial"/>
      <family val="2"/>
    </font>
    <font>
      <sz val="10"/>
      <name val="Arial"/>
      <family val="2"/>
    </font>
    <font>
      <sz val="14"/>
      <color theme="1"/>
      <name val="Arial"/>
      <family val="2"/>
    </font>
    <font>
      <b/>
      <i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u/>
      <sz val="12"/>
      <name val="Arial"/>
      <family val="2"/>
    </font>
    <font>
      <b/>
      <sz val="1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6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6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</cellStyleXfs>
  <cellXfs count="313">
    <xf numFmtId="0" fontId="0" fillId="0" borderId="0" xfId="0"/>
    <xf numFmtId="0" fontId="5" fillId="0" borderId="0" xfId="0" applyFont="1"/>
    <xf numFmtId="0" fontId="5" fillId="0" borderId="0" xfId="6"/>
    <xf numFmtId="0" fontId="5" fillId="0" borderId="0" xfId="5" applyFont="1" applyFill="1"/>
    <xf numFmtId="0" fontId="5" fillId="0" borderId="0" xfId="5" applyFont="1"/>
    <xf numFmtId="0" fontId="13" fillId="0" borderId="0" xfId="8" applyFont="1" applyAlignment="1">
      <alignment vertical="center" wrapText="1"/>
    </xf>
    <xf numFmtId="0" fontId="5" fillId="0" borderId="0" xfId="5" applyFont="1" applyFill="1" applyAlignment="1">
      <alignment vertical="center"/>
    </xf>
    <xf numFmtId="0" fontId="7" fillId="3" borderId="2" xfId="5" applyFont="1" applyFill="1" applyBorder="1" applyAlignment="1">
      <alignment vertical="center" wrapText="1"/>
    </xf>
    <xf numFmtId="0" fontId="7" fillId="3" borderId="3" xfId="5" applyFont="1" applyFill="1" applyBorder="1" applyAlignment="1">
      <alignment vertical="center" wrapText="1"/>
    </xf>
    <xf numFmtId="0" fontId="7" fillId="0" borderId="5" xfId="5" applyFont="1" applyFill="1" applyBorder="1" applyAlignment="1">
      <alignment horizontal="justify" vertical="center" wrapText="1"/>
    </xf>
    <xf numFmtId="0" fontId="5" fillId="0" borderId="0" xfId="5" applyFont="1" applyFill="1" applyBorder="1" applyAlignment="1">
      <alignment vertical="center" wrapText="1"/>
    </xf>
    <xf numFmtId="0" fontId="5" fillId="0" borderId="6" xfId="5" applyFont="1" applyFill="1" applyBorder="1" applyAlignment="1">
      <alignment vertical="center" wrapText="1"/>
    </xf>
    <xf numFmtId="44" fontId="7" fillId="3" borderId="37" xfId="5" applyNumberFormat="1" applyFont="1" applyFill="1" applyBorder="1" applyAlignment="1">
      <alignment horizontal="center" vertical="center" wrapText="1"/>
    </xf>
    <xf numFmtId="44" fontId="5" fillId="0" borderId="37" xfId="5" applyNumberFormat="1" applyFont="1" applyFill="1" applyBorder="1" applyAlignment="1">
      <alignment vertical="center" wrapText="1"/>
    </xf>
    <xf numFmtId="44" fontId="5" fillId="0" borderId="38" xfId="5" applyNumberFormat="1" applyFont="1" applyFill="1" applyBorder="1" applyAlignment="1">
      <alignment vertical="center" wrapText="1"/>
    </xf>
    <xf numFmtId="44" fontId="7" fillId="3" borderId="20" xfId="5" applyNumberFormat="1" applyFont="1" applyFill="1" applyBorder="1" applyAlignment="1">
      <alignment horizontal="center" vertical="center" wrapText="1"/>
    </xf>
    <xf numFmtId="44" fontId="5" fillId="0" borderId="20" xfId="5" applyNumberFormat="1" applyFont="1" applyFill="1" applyBorder="1" applyAlignment="1">
      <alignment vertical="center" wrapText="1"/>
    </xf>
    <xf numFmtId="44" fontId="5" fillId="0" borderId="29" xfId="5" applyNumberFormat="1" applyFont="1" applyFill="1" applyBorder="1" applyAlignment="1">
      <alignment vertical="center" wrapText="1"/>
    </xf>
    <xf numFmtId="0" fontId="7" fillId="3" borderId="5" xfId="5" applyFont="1" applyFill="1" applyBorder="1" applyAlignment="1">
      <alignment horizontal="left" vertical="center" wrapText="1"/>
    </xf>
    <xf numFmtId="0" fontId="7" fillId="3" borderId="39" xfId="5" applyFont="1" applyFill="1" applyBorder="1" applyAlignment="1">
      <alignment horizontal="left" vertical="center" wrapText="1"/>
    </xf>
    <xf numFmtId="0" fontId="7" fillId="3" borderId="5" xfId="5" applyFont="1" applyFill="1" applyBorder="1" applyAlignment="1">
      <alignment vertical="center" wrapText="1"/>
    </xf>
    <xf numFmtId="0" fontId="7" fillId="3" borderId="39" xfId="5" applyFont="1" applyFill="1" applyBorder="1" applyAlignment="1">
      <alignment vertical="center" wrapText="1"/>
    </xf>
    <xf numFmtId="0" fontId="7" fillId="3" borderId="41" xfId="5" applyFont="1" applyFill="1" applyBorder="1" applyAlignment="1">
      <alignment vertical="center" wrapText="1"/>
    </xf>
    <xf numFmtId="0" fontId="7" fillId="3" borderId="23" xfId="5" applyFont="1" applyFill="1" applyBorder="1" applyAlignment="1">
      <alignment vertical="center" wrapText="1"/>
    </xf>
    <xf numFmtId="0" fontId="13" fillId="0" borderId="6" xfId="8" applyFont="1" applyBorder="1" applyAlignment="1">
      <alignment vertical="center" wrapText="1"/>
    </xf>
    <xf numFmtId="0" fontId="13" fillId="4" borderId="5" xfId="8" applyFont="1" applyFill="1" applyBorder="1" applyAlignment="1">
      <alignment vertical="center" wrapText="1"/>
    </xf>
    <xf numFmtId="0" fontId="13" fillId="0" borderId="42" xfId="8" applyFont="1" applyFill="1" applyBorder="1" applyAlignment="1">
      <alignment horizontal="center" vertical="center" wrapText="1"/>
    </xf>
    <xf numFmtId="0" fontId="13" fillId="4" borderId="6" xfId="8" applyFont="1" applyFill="1" applyBorder="1" applyAlignment="1">
      <alignment vertical="center" wrapText="1"/>
    </xf>
    <xf numFmtId="0" fontId="13" fillId="4" borderId="0" xfId="8" applyFont="1" applyFill="1" applyAlignment="1">
      <alignment vertical="center" wrapText="1"/>
    </xf>
    <xf numFmtId="0" fontId="13" fillId="0" borderId="5" xfId="8" applyFont="1" applyBorder="1" applyAlignment="1">
      <alignment vertical="center" wrapText="1"/>
    </xf>
    <xf numFmtId="0" fontId="13" fillId="0" borderId="2" xfId="8" applyFont="1" applyFill="1" applyBorder="1" applyAlignment="1">
      <alignment horizontal="center" vertical="center" wrapText="1"/>
    </xf>
    <xf numFmtId="0" fontId="7" fillId="3" borderId="42" xfId="5" applyFont="1" applyFill="1" applyBorder="1" applyAlignment="1">
      <alignment vertical="center" wrapText="1"/>
    </xf>
    <xf numFmtId="0" fontId="7" fillId="3" borderId="30" xfId="5" applyFont="1" applyFill="1" applyBorder="1" applyAlignment="1">
      <alignment horizontal="center" vertical="center" wrapText="1"/>
    </xf>
    <xf numFmtId="44" fontId="5" fillId="0" borderId="31" xfId="5" applyNumberFormat="1" applyFont="1" applyFill="1" applyBorder="1" applyAlignment="1">
      <alignment vertical="center" wrapText="1"/>
    </xf>
    <xf numFmtId="0" fontId="7" fillId="3" borderId="46" xfId="5" applyFont="1" applyFill="1" applyBorder="1" applyAlignment="1">
      <alignment vertical="center" wrapText="1"/>
    </xf>
    <xf numFmtId="0" fontId="8" fillId="3" borderId="2" xfId="5" applyFont="1" applyFill="1" applyBorder="1" applyAlignment="1">
      <alignment vertical="center" wrapText="1"/>
    </xf>
    <xf numFmtId="44" fontId="8" fillId="0" borderId="3" xfId="5" applyNumberFormat="1" applyFont="1" applyFill="1" applyBorder="1" applyAlignment="1">
      <alignment vertical="center" wrapText="1"/>
    </xf>
    <xf numFmtId="0" fontId="5" fillId="0" borderId="5" xfId="5" applyFont="1" applyFill="1" applyBorder="1" applyAlignment="1">
      <alignment horizontal="justify" vertical="center" wrapText="1"/>
    </xf>
    <xf numFmtId="0" fontId="5" fillId="0" borderId="5" xfId="5" applyFont="1" applyFill="1" applyBorder="1" applyAlignment="1">
      <alignment horizontal="left" vertical="center" wrapText="1"/>
    </xf>
    <xf numFmtId="0" fontId="5" fillId="0" borderId="6" xfId="5" applyFont="1" applyFill="1" applyBorder="1" applyAlignment="1">
      <alignment horizontal="left" vertical="center" wrapText="1"/>
    </xf>
    <xf numFmtId="0" fontId="7" fillId="0" borderId="7" xfId="5" applyFont="1" applyFill="1" applyBorder="1" applyAlignment="1">
      <alignment horizontal="justify" vertical="center"/>
    </xf>
    <xf numFmtId="0" fontId="5" fillId="0" borderId="8" xfId="5" applyFont="1" applyFill="1" applyBorder="1"/>
    <xf numFmtId="0" fontId="5" fillId="0" borderId="9" xfId="5" applyFont="1" applyFill="1" applyBorder="1"/>
    <xf numFmtId="0" fontId="5" fillId="0" borderId="0" xfId="5" applyFont="1" applyFill="1" applyAlignment="1">
      <alignment vertical="center" wrapText="1"/>
    </xf>
    <xf numFmtId="0" fontId="5" fillId="0" borderId="0" xfId="5" applyFont="1" applyFill="1" applyAlignment="1">
      <alignment wrapText="1"/>
    </xf>
    <xf numFmtId="0" fontId="5" fillId="0" borderId="0" xfId="5" applyFont="1" applyAlignment="1">
      <alignment wrapText="1"/>
    </xf>
    <xf numFmtId="43" fontId="0" fillId="0" borderId="0" xfId="10" applyFont="1"/>
    <xf numFmtId="4" fontId="0" fillId="0" borderId="0" xfId="0" applyNumberFormat="1"/>
    <xf numFmtId="43" fontId="0" fillId="0" borderId="0" xfId="0" applyNumberFormat="1"/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14" fontId="0" fillId="0" borderId="3" xfId="0" applyNumberFormat="1" applyBorder="1"/>
    <xf numFmtId="0" fontId="0" fillId="0" borderId="3" xfId="0" applyBorder="1"/>
    <xf numFmtId="14" fontId="5" fillId="0" borderId="3" xfId="0" applyNumberFormat="1" applyFont="1" applyBorder="1" applyAlignment="1">
      <alignment horizontal="left"/>
    </xf>
    <xf numFmtId="14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43" fontId="0" fillId="6" borderId="3" xfId="10" applyFont="1" applyFill="1" applyBorder="1"/>
    <xf numFmtId="43" fontId="0" fillId="7" borderId="3" xfId="10" applyFont="1" applyFill="1" applyBorder="1"/>
    <xf numFmtId="43" fontId="0" fillId="8" borderId="3" xfId="10" applyFont="1" applyFill="1" applyBorder="1"/>
    <xf numFmtId="0" fontId="7" fillId="0" borderId="0" xfId="0" applyFont="1" applyAlignment="1">
      <alignment horizontal="center"/>
    </xf>
    <xf numFmtId="43" fontId="7" fillId="0" borderId="0" xfId="10" applyFont="1"/>
    <xf numFmtId="0" fontId="17" fillId="0" borderId="48" xfId="0" applyFont="1" applyBorder="1"/>
    <xf numFmtId="43" fontId="17" fillId="0" borderId="48" xfId="0" applyNumberFormat="1" applyFont="1" applyBorder="1"/>
    <xf numFmtId="43" fontId="0" fillId="7" borderId="0" xfId="10" applyFont="1" applyFill="1"/>
    <xf numFmtId="0" fontId="5" fillId="6" borderId="3" xfId="0" applyFont="1" applyFill="1" applyBorder="1" applyAlignment="1">
      <alignment horizontal="left"/>
    </xf>
    <xf numFmtId="14" fontId="5" fillId="6" borderId="3" xfId="0" applyNumberFormat="1" applyFont="1" applyFill="1" applyBorder="1" applyAlignment="1">
      <alignment horizontal="left"/>
    </xf>
    <xf numFmtId="0" fontId="0" fillId="6" borderId="3" xfId="0" applyFill="1" applyBorder="1"/>
    <xf numFmtId="14" fontId="0" fillId="6" borderId="3" xfId="0" applyNumberFormat="1" applyFill="1" applyBorder="1"/>
    <xf numFmtId="0" fontId="5" fillId="6" borderId="3" xfId="0" applyFont="1" applyFill="1" applyBorder="1" applyAlignment="1">
      <alignment horizontal="center"/>
    </xf>
    <xf numFmtId="14" fontId="0" fillId="6" borderId="3" xfId="0" applyNumberFormat="1" applyFill="1" applyBorder="1" applyAlignment="1">
      <alignment horizontal="left"/>
    </xf>
    <xf numFmtId="16" fontId="0" fillId="0" borderId="0" xfId="0" applyNumberFormat="1"/>
    <xf numFmtId="43" fontId="0" fillId="4" borderId="0" xfId="10" applyFont="1" applyFill="1"/>
    <xf numFmtId="0" fontId="5" fillId="7" borderId="3" xfId="0" applyFont="1" applyFill="1" applyBorder="1" applyAlignment="1">
      <alignment horizontal="left"/>
    </xf>
    <xf numFmtId="14" fontId="0" fillId="7" borderId="3" xfId="0" applyNumberFormat="1" applyFill="1" applyBorder="1" applyAlignment="1">
      <alignment horizontal="left"/>
    </xf>
    <xf numFmtId="0" fontId="0" fillId="7" borderId="3" xfId="0" applyFill="1" applyBorder="1"/>
    <xf numFmtId="14" fontId="0" fillId="7" borderId="3" xfId="0" applyNumberFormat="1" applyFill="1" applyBorder="1"/>
    <xf numFmtId="0" fontId="5" fillId="7" borderId="3" xfId="0" applyFont="1" applyFill="1" applyBorder="1" applyAlignment="1">
      <alignment horizontal="center"/>
    </xf>
    <xf numFmtId="0" fontId="0" fillId="0" borderId="3" xfId="0" applyFill="1" applyBorder="1"/>
    <xf numFmtId="0" fontId="0" fillId="0" borderId="0" xfId="0" applyFill="1"/>
    <xf numFmtId="0" fontId="9" fillId="4" borderId="0" xfId="11" applyFont="1" applyFill="1"/>
    <xf numFmtId="0" fontId="9" fillId="4" borderId="0" xfId="11" applyFont="1" applyFill="1" applyAlignment="1">
      <alignment horizontal="justify"/>
    </xf>
    <xf numFmtId="0" fontId="10" fillId="4" borderId="0" xfId="11" applyFont="1" applyFill="1" applyAlignment="1">
      <alignment horizontal="justify"/>
    </xf>
    <xf numFmtId="0" fontId="10" fillId="4" borderId="0" xfId="11" applyFont="1" applyFill="1"/>
    <xf numFmtId="0" fontId="9" fillId="4" borderId="0" xfId="11" applyFont="1" applyFill="1" applyAlignment="1">
      <alignment wrapText="1"/>
    </xf>
    <xf numFmtId="0" fontId="9" fillId="4" borderId="0" xfId="11" applyFont="1" applyFill="1" applyAlignment="1">
      <alignment vertical="top"/>
    </xf>
    <xf numFmtId="0" fontId="19" fillId="4" borderId="0" xfId="11" applyFont="1" applyFill="1" applyAlignment="1">
      <alignment horizontal="justify"/>
    </xf>
    <xf numFmtId="0" fontId="20" fillId="0" borderId="0" xfId="11" applyFont="1" applyAlignment="1">
      <alignment horizontal="left"/>
    </xf>
    <xf numFmtId="0" fontId="20" fillId="4" borderId="0" xfId="11" applyFont="1" applyFill="1"/>
    <xf numFmtId="0" fontId="1" fillId="0" borderId="0" xfId="12"/>
    <xf numFmtId="0" fontId="5" fillId="0" borderId="0" xfId="0" applyFont="1" applyFill="1" applyBorder="1" applyAlignment="1">
      <alignment wrapText="1"/>
    </xf>
    <xf numFmtId="0" fontId="14" fillId="0" borderId="46" xfId="6" applyFont="1" applyFill="1" applyBorder="1" applyAlignment="1">
      <alignment horizontal="center" vertical="center"/>
    </xf>
    <xf numFmtId="0" fontId="14" fillId="0" borderId="54" xfId="6" applyFont="1" applyFill="1" applyBorder="1" applyAlignment="1">
      <alignment horizontal="center"/>
    </xf>
    <xf numFmtId="0" fontId="15" fillId="0" borderId="20" xfId="6" applyFont="1" applyBorder="1" applyAlignment="1">
      <alignment horizontal="center" vertical="center"/>
    </xf>
    <xf numFmtId="0" fontId="16" fillId="4" borderId="3" xfId="6" applyFont="1" applyFill="1" applyBorder="1" applyAlignment="1">
      <alignment horizontal="left" vertical="center" wrapText="1"/>
    </xf>
    <xf numFmtId="0" fontId="16" fillId="4" borderId="3" xfId="6" applyFont="1" applyFill="1" applyBorder="1" applyAlignment="1">
      <alignment horizontal="left" vertical="center"/>
    </xf>
    <xf numFmtId="0" fontId="15" fillId="0" borderId="52" xfId="6" applyFont="1" applyBorder="1" applyAlignment="1">
      <alignment horizontal="center" vertical="center"/>
    </xf>
    <xf numFmtId="0" fontId="16" fillId="4" borderId="49" xfId="6" applyFont="1" applyFill="1" applyBorder="1" applyAlignment="1">
      <alignment horizontal="left" vertical="center"/>
    </xf>
    <xf numFmtId="0" fontId="15" fillId="0" borderId="42" xfId="6" applyFont="1" applyBorder="1" applyAlignment="1">
      <alignment horizontal="center" vertical="center"/>
    </xf>
    <xf numFmtId="0" fontId="16" fillId="4" borderId="50" xfId="6" applyFont="1" applyFill="1" applyBorder="1" applyAlignment="1">
      <alignment horizontal="left" vertical="center"/>
    </xf>
    <xf numFmtId="0" fontId="15" fillId="0" borderId="28" xfId="6" applyFont="1" applyBorder="1" applyAlignment="1">
      <alignment horizontal="center" vertical="center"/>
    </xf>
    <xf numFmtId="0" fontId="16" fillId="4" borderId="51" xfId="6" applyFont="1" applyFill="1" applyBorder="1" applyAlignment="1">
      <alignment horizontal="left" vertical="center"/>
    </xf>
    <xf numFmtId="0" fontId="16" fillId="4" borderId="51" xfId="6" applyFont="1" applyFill="1" applyBorder="1" applyAlignment="1">
      <alignment horizontal="left" vertical="center" wrapText="1"/>
    </xf>
    <xf numFmtId="0" fontId="16" fillId="0" borderId="3" xfId="6" applyFont="1" applyBorder="1" applyAlignment="1">
      <alignment horizontal="left" vertical="center"/>
    </xf>
    <xf numFmtId="0" fontId="15" fillId="0" borderId="46" xfId="6" applyFont="1" applyBorder="1" applyAlignment="1">
      <alignment horizontal="center" vertical="center"/>
    </xf>
    <xf numFmtId="0" fontId="16" fillId="0" borderId="27" xfId="6" applyFont="1" applyBorder="1" applyAlignment="1">
      <alignment horizontal="left" vertical="center"/>
    </xf>
    <xf numFmtId="0" fontId="16" fillId="0" borderId="20" xfId="6" applyFont="1" applyBorder="1" applyAlignment="1">
      <alignment horizontal="left" vertical="center"/>
    </xf>
    <xf numFmtId="0" fontId="16" fillId="0" borderId="3" xfId="6" applyFont="1" applyBorder="1" applyAlignment="1">
      <alignment horizontal="left" vertical="center" wrapText="1"/>
    </xf>
    <xf numFmtId="0" fontId="12" fillId="3" borderId="3" xfId="0" applyFont="1" applyFill="1" applyBorder="1" applyAlignment="1">
      <alignment vertical="center" wrapText="1"/>
    </xf>
    <xf numFmtId="0" fontId="22" fillId="0" borderId="3" xfId="0" applyFont="1" applyFill="1" applyBorder="1" applyAlignment="1">
      <alignment wrapText="1"/>
    </xf>
    <xf numFmtId="0" fontId="22" fillId="0" borderId="3" xfId="0" applyFont="1" applyFill="1" applyBorder="1" applyAlignment="1">
      <alignment vertical="center" wrapText="1"/>
    </xf>
    <xf numFmtId="0" fontId="22" fillId="0" borderId="3" xfId="0" applyFont="1" applyFill="1" applyBorder="1" applyAlignment="1">
      <alignment horizontal="left" vertical="center" wrapText="1"/>
    </xf>
    <xf numFmtId="44" fontId="5" fillId="0" borderId="31" xfId="5" applyNumberFormat="1" applyFont="1" applyFill="1" applyBorder="1" applyAlignment="1">
      <alignment horizontal="center" vertical="center" wrapText="1"/>
    </xf>
    <xf numFmtId="44" fontId="5" fillId="0" borderId="56" xfId="5" applyNumberFormat="1" applyFont="1" applyFill="1" applyBorder="1" applyAlignment="1">
      <alignment vertical="center" wrapText="1"/>
    </xf>
    <xf numFmtId="44" fontId="5" fillId="0" borderId="8" xfId="5" applyNumberFormat="1" applyFont="1" applyFill="1" applyBorder="1" applyAlignment="1">
      <alignment vertical="center" wrapText="1"/>
    </xf>
    <xf numFmtId="44" fontId="5" fillId="0" borderId="9" xfId="5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23" fillId="0" borderId="0" xfId="0" applyFont="1" applyFill="1"/>
    <xf numFmtId="0" fontId="23" fillId="0" borderId="0" xfId="0" applyFont="1"/>
    <xf numFmtId="0" fontId="23" fillId="0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0" fontId="11" fillId="3" borderId="2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justify" vertical="center"/>
    </xf>
    <xf numFmtId="0" fontId="23" fillId="0" borderId="0" xfId="0" applyFont="1" applyFill="1" applyBorder="1"/>
    <xf numFmtId="0" fontId="23" fillId="0" borderId="6" xfId="0" applyFont="1" applyFill="1" applyBorder="1"/>
    <xf numFmtId="0" fontId="11" fillId="3" borderId="3" xfId="0" applyFont="1" applyFill="1" applyBorder="1" applyAlignment="1">
      <alignment wrapText="1"/>
    </xf>
    <xf numFmtId="0" fontId="23" fillId="0" borderId="5" xfId="0" applyFont="1" applyFill="1" applyBorder="1" applyAlignment="1">
      <alignment vertical="center"/>
    </xf>
    <xf numFmtId="0" fontId="11" fillId="0" borderId="11" xfId="0" applyFont="1" applyFill="1" applyBorder="1" applyAlignment="1">
      <alignment wrapText="1"/>
    </xf>
    <xf numFmtId="10" fontId="23" fillId="0" borderId="12" xfId="0" applyNumberFormat="1" applyFont="1" applyFill="1" applyBorder="1"/>
    <xf numFmtId="0" fontId="11" fillId="0" borderId="18" xfId="0" applyFont="1" applyFill="1" applyBorder="1" applyAlignment="1">
      <alignment wrapText="1"/>
    </xf>
    <xf numFmtId="0" fontId="11" fillId="0" borderId="5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center" wrapText="1"/>
    </xf>
    <xf numFmtId="0" fontId="23" fillId="0" borderId="6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vertical="center" wrapText="1"/>
    </xf>
    <xf numFmtId="10" fontId="23" fillId="0" borderId="0" xfId="0" applyNumberFormat="1" applyFont="1" applyFill="1"/>
    <xf numFmtId="0" fontId="11" fillId="0" borderId="2" xfId="0" applyFont="1" applyFill="1" applyBorder="1" applyAlignment="1">
      <alignment horizontal="center" vertical="center" wrapText="1"/>
    </xf>
    <xf numFmtId="43" fontId="11" fillId="0" borderId="21" xfId="10" applyFont="1" applyFill="1" applyBorder="1" applyAlignment="1">
      <alignment vertical="top" wrapText="1"/>
    </xf>
    <xf numFmtId="43" fontId="11" fillId="0" borderId="53" xfId="10" applyFont="1" applyFill="1" applyBorder="1" applyAlignment="1">
      <alignment vertical="top" wrapText="1"/>
    </xf>
    <xf numFmtId="43" fontId="11" fillId="0" borderId="19" xfId="10" applyFont="1" applyFill="1" applyBorder="1" applyAlignment="1">
      <alignment vertical="top" wrapText="1"/>
    </xf>
    <xf numFmtId="43" fontId="11" fillId="0" borderId="22" xfId="10" applyFont="1" applyFill="1" applyBorder="1" applyAlignment="1">
      <alignment vertical="top" wrapText="1"/>
    </xf>
    <xf numFmtId="43" fontId="11" fillId="0" borderId="40" xfId="10" applyFont="1" applyFill="1" applyBorder="1" applyAlignment="1">
      <alignment vertical="top" wrapText="1"/>
    </xf>
    <xf numFmtId="43" fontId="11" fillId="0" borderId="23" xfId="10" applyFont="1" applyFill="1" applyBorder="1" applyAlignment="1">
      <alignment vertical="top" wrapText="1"/>
    </xf>
    <xf numFmtId="43" fontId="11" fillId="0" borderId="2" xfId="10" applyFont="1" applyFill="1" applyBorder="1" applyAlignment="1">
      <alignment horizontal="center" vertical="center" wrapText="1"/>
    </xf>
    <xf numFmtId="43" fontId="11" fillId="0" borderId="12" xfId="10" applyFont="1" applyFill="1" applyBorder="1" applyAlignment="1">
      <alignment vertical="top" wrapText="1"/>
    </xf>
    <xf numFmtId="43" fontId="11" fillId="0" borderId="13" xfId="10" applyFont="1" applyFill="1" applyBorder="1" applyAlignment="1">
      <alignment vertical="top" wrapText="1"/>
    </xf>
    <xf numFmtId="0" fontId="23" fillId="0" borderId="5" xfId="0" applyFont="1" applyFill="1" applyBorder="1" applyAlignment="1">
      <alignment horizontal="justify" vertical="center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wrapText="1"/>
    </xf>
    <xf numFmtId="0" fontId="23" fillId="0" borderId="0" xfId="0" applyFont="1" applyAlignment="1">
      <alignment wrapText="1"/>
    </xf>
    <xf numFmtId="0" fontId="23" fillId="0" borderId="0" xfId="0" applyFont="1" applyFill="1" applyBorder="1" applyAlignment="1">
      <alignment horizontal="justify" vertical="center"/>
    </xf>
    <xf numFmtId="0" fontId="11" fillId="0" borderId="0" xfId="0" applyFont="1" applyFill="1" applyBorder="1"/>
    <xf numFmtId="0" fontId="20" fillId="4" borderId="0" xfId="11" applyFont="1" applyFill="1" applyAlignment="1">
      <alignment vertical="center" wrapText="1"/>
    </xf>
    <xf numFmtId="0" fontId="5" fillId="0" borderId="60" xfId="5" applyFont="1" applyFill="1" applyBorder="1"/>
    <xf numFmtId="0" fontId="23" fillId="0" borderId="22" xfId="0" applyFont="1" applyFill="1" applyBorder="1" applyAlignment="1">
      <alignment horizontal="left" vertical="center" wrapText="1"/>
    </xf>
    <xf numFmtId="0" fontId="23" fillId="0" borderId="23" xfId="0" applyFont="1" applyFill="1" applyBorder="1" applyAlignment="1"/>
    <xf numFmtId="0" fontId="23" fillId="0" borderId="47" xfId="0" applyFont="1" applyFill="1" applyBorder="1" applyAlignment="1">
      <alignment wrapText="1"/>
    </xf>
    <xf numFmtId="0" fontId="23" fillId="0" borderId="39" xfId="0" applyFont="1" applyFill="1" applyBorder="1" applyAlignment="1"/>
    <xf numFmtId="0" fontId="23" fillId="0" borderId="22" xfId="0" applyFont="1" applyFill="1" applyBorder="1" applyAlignment="1">
      <alignment horizontal="left" vertical="center"/>
    </xf>
    <xf numFmtId="0" fontId="23" fillId="0" borderId="23" xfId="0" applyFont="1" applyFill="1" applyBorder="1" applyAlignment="1">
      <alignment vertical="center" wrapText="1"/>
    </xf>
    <xf numFmtId="0" fontId="23" fillId="0" borderId="47" xfId="0" applyFont="1" applyFill="1" applyBorder="1" applyAlignment="1">
      <alignment vertical="center" wrapText="1"/>
    </xf>
    <xf numFmtId="0" fontId="23" fillId="0" borderId="39" xfId="0" applyFont="1" applyFill="1" applyBorder="1" applyAlignment="1">
      <alignment vertical="center" wrapText="1"/>
    </xf>
    <xf numFmtId="0" fontId="23" fillId="0" borderId="47" xfId="0" applyFont="1" applyFill="1" applyBorder="1" applyAlignment="1">
      <alignment vertical="center"/>
    </xf>
    <xf numFmtId="0" fontId="23" fillId="0" borderId="39" xfId="0" applyFont="1" applyFill="1" applyBorder="1" applyAlignment="1">
      <alignment vertical="center"/>
    </xf>
    <xf numFmtId="0" fontId="23" fillId="0" borderId="23" xfId="0" applyFont="1" applyFill="1" applyBorder="1" applyAlignment="1">
      <alignment vertical="center"/>
    </xf>
    <xf numFmtId="0" fontId="19" fillId="0" borderId="0" xfId="11" applyFont="1" applyFill="1" applyAlignment="1">
      <alignment horizontal="center" vertical="center" wrapText="1"/>
    </xf>
    <xf numFmtId="0" fontId="20" fillId="4" borderId="0" xfId="11" applyFont="1" applyFill="1" applyAlignment="1">
      <alignment horizontal="center" vertical="center" wrapText="1"/>
    </xf>
    <xf numFmtId="0" fontId="11" fillId="0" borderId="0" xfId="12" applyFont="1" applyAlignment="1">
      <alignment horizontal="center" vertical="center" wrapText="1"/>
    </xf>
    <xf numFmtId="0" fontId="21" fillId="4" borderId="0" xfId="12" applyFont="1" applyFill="1" applyAlignment="1">
      <alignment horizontal="center" vertical="center"/>
    </xf>
    <xf numFmtId="0" fontId="24" fillId="2" borderId="14" xfId="0" applyFont="1" applyFill="1" applyBorder="1" applyAlignment="1">
      <alignment horizontal="left" vertical="center"/>
    </xf>
    <xf numFmtId="0" fontId="24" fillId="2" borderId="15" xfId="0" applyFont="1" applyFill="1" applyBorder="1" applyAlignment="1">
      <alignment horizontal="left" vertical="center"/>
    </xf>
    <xf numFmtId="0" fontId="24" fillId="2" borderId="1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vertical="center" wrapText="1"/>
    </xf>
    <xf numFmtId="0" fontId="23" fillId="0" borderId="21" xfId="0" applyFont="1" applyFill="1" applyBorder="1" applyAlignment="1">
      <alignment horizontal="left" vertical="center" wrapText="1"/>
    </xf>
    <xf numFmtId="0" fontId="23" fillId="0" borderId="53" xfId="0" applyFont="1" applyFill="1" applyBorder="1" applyAlignment="1">
      <alignment horizontal="left" vertical="center" wrapText="1"/>
    </xf>
    <xf numFmtId="0" fontId="23" fillId="0" borderId="57" xfId="0" applyFont="1" applyFill="1" applyBorder="1" applyAlignment="1">
      <alignment horizontal="left" vertical="center" wrapText="1"/>
    </xf>
    <xf numFmtId="0" fontId="23" fillId="0" borderId="22" xfId="0" applyFont="1" applyFill="1" applyBorder="1" applyAlignment="1">
      <alignment horizontal="left" vertical="center" wrapText="1"/>
    </xf>
    <xf numFmtId="0" fontId="23" fillId="0" borderId="40" xfId="0" applyFont="1" applyFill="1" applyBorder="1" applyAlignment="1">
      <alignment horizontal="left" vertical="center" wrapText="1"/>
    </xf>
    <xf numFmtId="0" fontId="23" fillId="0" borderId="58" xfId="0" applyFont="1" applyFill="1" applyBorder="1" applyAlignment="1">
      <alignment horizontal="left" vertical="center" wrapText="1"/>
    </xf>
    <xf numFmtId="0" fontId="25" fillId="3" borderId="11" xfId="0" applyFont="1" applyFill="1" applyBorder="1" applyAlignment="1">
      <alignment horizontal="left" vertical="top" wrapText="1"/>
    </xf>
    <xf numFmtId="0" fontId="25" fillId="3" borderId="12" xfId="0" applyFont="1" applyFill="1" applyBorder="1" applyAlignment="1">
      <alignment horizontal="left" vertical="top" wrapText="1"/>
    </xf>
    <xf numFmtId="0" fontId="25" fillId="3" borderId="18" xfId="0" applyFont="1" applyFill="1" applyBorder="1" applyAlignment="1">
      <alignment horizontal="left" vertical="top" wrapText="1"/>
    </xf>
    <xf numFmtId="0" fontId="11" fillId="0" borderId="21" xfId="0" applyFont="1" applyFill="1" applyBorder="1" applyAlignment="1">
      <alignment horizontal="center" vertical="top" wrapText="1"/>
    </xf>
    <xf numFmtId="0" fontId="11" fillId="0" borderId="19" xfId="0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0" fontId="11" fillId="0" borderId="23" xfId="0" applyFont="1" applyFill="1" applyBorder="1" applyAlignment="1">
      <alignment horizontal="center" vertical="top" wrapText="1"/>
    </xf>
    <xf numFmtId="0" fontId="23" fillId="0" borderId="11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center" wrapText="1"/>
    </xf>
    <xf numFmtId="0" fontId="23" fillId="0" borderId="4" xfId="0" applyFont="1" applyFill="1" applyBorder="1" applyAlignment="1">
      <alignment horizont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left" vertical="center"/>
    </xf>
    <xf numFmtId="0" fontId="24" fillId="2" borderId="3" xfId="0" applyFont="1" applyFill="1" applyBorder="1" applyAlignment="1">
      <alignment horizontal="left" vertical="center"/>
    </xf>
    <xf numFmtId="0" fontId="24" fillId="2" borderId="4" xfId="0" applyFont="1" applyFill="1" applyBorder="1" applyAlignment="1">
      <alignment horizontal="left" vertical="center"/>
    </xf>
    <xf numFmtId="0" fontId="23" fillId="0" borderId="3" xfId="0" applyFont="1" applyFill="1" applyBorder="1" applyAlignment="1">
      <alignment wrapText="1"/>
    </xf>
    <xf numFmtId="0" fontId="23" fillId="0" borderId="4" xfId="0" applyFont="1" applyFill="1" applyBorder="1" applyAlignment="1">
      <alignment wrapText="1"/>
    </xf>
    <xf numFmtId="0" fontId="11" fillId="0" borderId="11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43" fontId="11" fillId="0" borderId="2" xfId="1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/>
    </xf>
    <xf numFmtId="0" fontId="23" fillId="0" borderId="12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center"/>
    </xf>
    <xf numFmtId="8" fontId="23" fillId="0" borderId="11" xfId="0" applyNumberFormat="1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43" fontId="11" fillId="0" borderId="11" xfId="10" applyFont="1" applyFill="1" applyBorder="1" applyAlignment="1">
      <alignment horizontal="center" vertical="center" wrapText="1"/>
    </xf>
    <xf numFmtId="43" fontId="11" fillId="0" borderId="12" xfId="1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11" fillId="3" borderId="24" xfId="0" applyFont="1" applyFill="1" applyBorder="1" applyAlignment="1">
      <alignment horizontal="left" vertical="center" wrapText="1"/>
    </xf>
    <xf numFmtId="0" fontId="11" fillId="3" borderId="25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0" fontId="23" fillId="0" borderId="13" xfId="0" applyFont="1" applyFill="1" applyBorder="1" applyAlignment="1">
      <alignment horizontal="center" vertical="top" wrapText="1"/>
    </xf>
    <xf numFmtId="0" fontId="23" fillId="0" borderId="18" xfId="0" applyFont="1" applyFill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wrapText="1"/>
    </xf>
    <xf numFmtId="0" fontId="23" fillId="0" borderId="11" xfId="0" applyFont="1" applyFill="1" applyBorder="1" applyAlignment="1">
      <alignment horizontal="center" wrapText="1"/>
    </xf>
    <xf numFmtId="0" fontId="23" fillId="0" borderId="12" xfId="0" applyFont="1" applyFill="1" applyBorder="1" applyAlignment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24" fillId="4" borderId="11" xfId="0" applyFont="1" applyFill="1" applyBorder="1" applyAlignment="1">
      <alignment horizontal="center" wrapText="1"/>
    </xf>
    <xf numFmtId="0" fontId="24" fillId="4" borderId="12" xfId="0" applyFont="1" applyFill="1" applyBorder="1" applyAlignment="1">
      <alignment horizontal="center" wrapText="1"/>
    </xf>
    <xf numFmtId="0" fontId="24" fillId="4" borderId="13" xfId="0" applyFont="1" applyFill="1" applyBorder="1" applyAlignment="1">
      <alignment horizontal="center" wrapText="1"/>
    </xf>
    <xf numFmtId="0" fontId="11" fillId="0" borderId="47" xfId="0" applyFont="1" applyFill="1" applyBorder="1" applyAlignment="1">
      <alignment horizontal="left"/>
    </xf>
    <xf numFmtId="0" fontId="11" fillId="0" borderId="39" xfId="0" applyFont="1" applyFill="1" applyBorder="1" applyAlignment="1">
      <alignment horizontal="left"/>
    </xf>
    <xf numFmtId="0" fontId="11" fillId="0" borderId="47" xfId="0" applyFont="1" applyFill="1" applyBorder="1" applyAlignment="1">
      <alignment horizontal="left" vertical="center"/>
    </xf>
    <xf numFmtId="0" fontId="11" fillId="0" borderId="39" xfId="0" applyFont="1" applyFill="1" applyBorder="1" applyAlignment="1">
      <alignment horizontal="left" vertical="center"/>
    </xf>
    <xf numFmtId="0" fontId="11" fillId="3" borderId="28" xfId="0" applyFont="1" applyFill="1" applyBorder="1" applyAlignment="1">
      <alignment horizontal="left" vertical="center" wrapText="1"/>
    </xf>
    <xf numFmtId="0" fontId="11" fillId="0" borderId="21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43" fontId="11" fillId="0" borderId="11" xfId="10" applyFont="1" applyFill="1" applyBorder="1" applyAlignment="1">
      <alignment horizontal="left" vertical="center" wrapText="1"/>
    </xf>
    <xf numFmtId="43" fontId="11" fillId="0" borderId="13" xfId="10" applyFont="1" applyFill="1" applyBorder="1" applyAlignment="1">
      <alignment horizontal="left" vertical="center" wrapText="1"/>
    </xf>
    <xf numFmtId="43" fontId="11" fillId="0" borderId="21" xfId="10" applyFont="1" applyFill="1" applyBorder="1" applyAlignment="1">
      <alignment vertical="top" wrapText="1"/>
    </xf>
    <xf numFmtId="43" fontId="11" fillId="0" borderId="19" xfId="10" applyFont="1" applyFill="1" applyBorder="1" applyAlignment="1">
      <alignment vertical="top" wrapText="1"/>
    </xf>
    <xf numFmtId="43" fontId="11" fillId="0" borderId="22" xfId="10" applyFont="1" applyFill="1" applyBorder="1" applyAlignment="1">
      <alignment vertical="top" wrapText="1"/>
    </xf>
    <xf numFmtId="43" fontId="11" fillId="0" borderId="23" xfId="10" applyFont="1" applyFill="1" applyBorder="1" applyAlignment="1">
      <alignment vertical="top" wrapText="1"/>
    </xf>
    <xf numFmtId="8" fontId="23" fillId="0" borderId="11" xfId="0" applyNumberFormat="1" applyFont="1" applyFill="1" applyBorder="1" applyAlignment="1">
      <alignment horizontal="center" wrapText="1"/>
    </xf>
    <xf numFmtId="0" fontId="23" fillId="0" borderId="13" xfId="0" applyFont="1" applyFill="1" applyBorder="1" applyAlignment="1">
      <alignment horizontal="center" wrapText="1"/>
    </xf>
    <xf numFmtId="0" fontId="12" fillId="0" borderId="3" xfId="6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3" borderId="26" xfId="5" applyFont="1" applyFill="1" applyBorder="1" applyAlignment="1">
      <alignment horizontal="left" vertical="center" wrapText="1"/>
    </xf>
    <xf numFmtId="0" fontId="7" fillId="3" borderId="18" xfId="5" applyFont="1" applyFill="1" applyBorder="1" applyAlignment="1">
      <alignment horizontal="left" vertical="center" wrapText="1"/>
    </xf>
    <xf numFmtId="0" fontId="7" fillId="3" borderId="16" xfId="5" applyFont="1" applyFill="1" applyBorder="1" applyAlignment="1">
      <alignment horizontal="center" vertical="center" wrapText="1"/>
    </xf>
    <xf numFmtId="0" fontId="7" fillId="3" borderId="45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left" vertical="center" wrapText="1"/>
    </xf>
    <xf numFmtId="0" fontId="5" fillId="0" borderId="6" xfId="5" applyFont="1" applyFill="1" applyBorder="1" applyAlignment="1">
      <alignment horizontal="left" vertical="center" wrapText="1"/>
    </xf>
    <xf numFmtId="0" fontId="5" fillId="0" borderId="7" xfId="5" applyFont="1" applyFill="1" applyBorder="1" applyAlignment="1">
      <alignment horizontal="left" vertical="center" wrapText="1"/>
    </xf>
    <xf numFmtId="0" fontId="5" fillId="0" borderId="9" xfId="5" applyFont="1" applyFill="1" applyBorder="1" applyAlignment="1">
      <alignment horizontal="left" vertical="center" wrapText="1"/>
    </xf>
    <xf numFmtId="0" fontId="7" fillId="3" borderId="10" xfId="5" applyFont="1" applyFill="1" applyBorder="1" applyAlignment="1">
      <alignment horizontal="center" vertical="center" wrapText="1"/>
    </xf>
    <xf numFmtId="0" fontId="5" fillId="0" borderId="14" xfId="5" applyFont="1" applyFill="1" applyBorder="1" applyAlignment="1">
      <alignment horizontal="left" vertical="center" wrapText="1"/>
    </xf>
    <xf numFmtId="0" fontId="5" fillId="0" borderId="1" xfId="5" applyFont="1" applyFill="1" applyBorder="1" applyAlignment="1">
      <alignment horizontal="left" vertical="center" wrapText="1"/>
    </xf>
    <xf numFmtId="44" fontId="8" fillId="0" borderId="47" xfId="5" applyNumberFormat="1" applyFont="1" applyFill="1" applyBorder="1" applyAlignment="1">
      <alignment horizontal="center" vertical="center" wrapText="1"/>
    </xf>
    <xf numFmtId="44" fontId="8" fillId="0" borderId="0" xfId="5" applyNumberFormat="1" applyFont="1" applyFill="1" applyBorder="1" applyAlignment="1">
      <alignment horizontal="center" vertical="center" wrapText="1"/>
    </xf>
    <xf numFmtId="44" fontId="8" fillId="0" borderId="6" xfId="5" applyNumberFormat="1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justify" vertical="center" wrapText="1"/>
    </xf>
    <xf numFmtId="0" fontId="5" fillId="0" borderId="12" xfId="8" applyFont="1" applyFill="1" applyBorder="1" applyAlignment="1">
      <alignment horizontal="justify" vertical="center" wrapText="1"/>
    </xf>
    <xf numFmtId="0" fontId="5" fillId="0" borderId="13" xfId="8" applyFont="1" applyFill="1" applyBorder="1" applyAlignment="1">
      <alignment horizontal="justify" vertical="center" wrapText="1"/>
    </xf>
    <xf numFmtId="0" fontId="5" fillId="0" borderId="18" xfId="8" applyFont="1" applyFill="1" applyBorder="1" applyAlignment="1">
      <alignment horizontal="justify" vertical="center" wrapText="1"/>
    </xf>
    <xf numFmtId="0" fontId="5" fillId="0" borderId="32" xfId="8" applyFont="1" applyFill="1" applyBorder="1" applyAlignment="1">
      <alignment horizontal="justify" vertical="center" wrapText="1"/>
    </xf>
    <xf numFmtId="0" fontId="5" fillId="0" borderId="33" xfId="8" applyFont="1" applyFill="1" applyBorder="1" applyAlignment="1">
      <alignment horizontal="justify" vertical="center" wrapText="1"/>
    </xf>
    <xf numFmtId="0" fontId="5" fillId="0" borderId="36" xfId="8" applyFont="1" applyFill="1" applyBorder="1" applyAlignment="1">
      <alignment horizontal="justify" vertical="center" wrapText="1"/>
    </xf>
    <xf numFmtId="0" fontId="5" fillId="0" borderId="34" xfId="8" applyFont="1" applyFill="1" applyBorder="1" applyAlignment="1">
      <alignment horizontal="justify" vertical="center" wrapText="1"/>
    </xf>
    <xf numFmtId="0" fontId="11" fillId="0" borderId="55" xfId="8" applyFont="1" applyFill="1" applyBorder="1" applyAlignment="1">
      <alignment horizontal="center" vertical="center" wrapText="1"/>
    </xf>
    <xf numFmtId="0" fontId="11" fillId="0" borderId="43" xfId="8" applyFont="1" applyFill="1" applyBorder="1" applyAlignment="1">
      <alignment horizontal="center" vertical="center" wrapText="1"/>
    </xf>
    <xf numFmtId="0" fontId="11" fillId="0" borderId="44" xfId="8" applyFont="1" applyFill="1" applyBorder="1" applyAlignment="1">
      <alignment horizontal="center" vertical="center" wrapText="1"/>
    </xf>
    <xf numFmtId="0" fontId="7" fillId="3" borderId="5" xfId="5" applyFont="1" applyFill="1" applyBorder="1" applyAlignment="1">
      <alignment horizontal="left" vertical="center" wrapText="1"/>
    </xf>
    <xf numFmtId="0" fontId="7" fillId="3" borderId="39" xfId="5" applyFont="1" applyFill="1" applyBorder="1" applyAlignment="1">
      <alignment horizontal="left" vertical="center" wrapText="1"/>
    </xf>
    <xf numFmtId="0" fontId="5" fillId="0" borderId="22" xfId="5" applyNumberFormat="1" applyFont="1" applyFill="1" applyBorder="1" applyAlignment="1">
      <alignment horizontal="justify" vertical="center" wrapText="1"/>
    </xf>
    <xf numFmtId="0" fontId="5" fillId="0" borderId="40" xfId="5" applyNumberFormat="1" applyFont="1" applyFill="1" applyBorder="1" applyAlignment="1">
      <alignment horizontal="justify" vertical="center" wrapText="1"/>
    </xf>
    <xf numFmtId="0" fontId="5" fillId="0" borderId="23" xfId="5" applyNumberFormat="1" applyFont="1" applyFill="1" applyBorder="1" applyAlignment="1">
      <alignment horizontal="justify" vertical="center" wrapText="1"/>
    </xf>
    <xf numFmtId="0" fontId="5" fillId="0" borderId="11" xfId="5" applyFont="1" applyFill="1" applyBorder="1" applyAlignment="1">
      <alignment horizontal="center" vertical="center" wrapText="1"/>
    </xf>
    <xf numFmtId="0" fontId="5" fillId="0" borderId="12" xfId="5" applyFont="1" applyFill="1" applyBorder="1" applyAlignment="1">
      <alignment horizontal="center" vertical="center" wrapText="1"/>
    </xf>
    <xf numFmtId="0" fontId="5" fillId="0" borderId="13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center" vertical="center" wrapText="1"/>
    </xf>
    <xf numFmtId="0" fontId="5" fillId="0" borderId="4" xfId="5" applyFont="1" applyFill="1" applyBorder="1" applyAlignment="1">
      <alignment horizontal="center" vertical="center" wrapText="1"/>
    </xf>
    <xf numFmtId="43" fontId="5" fillId="0" borderId="3" xfId="9" applyFont="1" applyFill="1" applyBorder="1" applyAlignment="1">
      <alignment vertical="center" wrapText="1"/>
    </xf>
    <xf numFmtId="43" fontId="5" fillId="0" borderId="4" xfId="9" applyFont="1" applyFill="1" applyBorder="1" applyAlignment="1">
      <alignment vertical="center" wrapText="1"/>
    </xf>
    <xf numFmtId="0" fontId="12" fillId="0" borderId="16" xfId="8" applyFont="1" applyFill="1" applyBorder="1" applyAlignment="1">
      <alignment horizontal="center" vertical="center" wrapText="1"/>
    </xf>
    <xf numFmtId="0" fontId="12" fillId="0" borderId="17" xfId="8" applyFont="1" applyFill="1" applyBorder="1" applyAlignment="1">
      <alignment horizontal="center" vertical="center" wrapText="1"/>
    </xf>
    <xf numFmtId="0" fontId="12" fillId="0" borderId="10" xfId="8" applyFont="1" applyFill="1" applyBorder="1" applyAlignment="1">
      <alignment horizontal="center" vertical="center" wrapText="1"/>
    </xf>
    <xf numFmtId="0" fontId="7" fillId="3" borderId="14" xfId="5" applyFont="1" applyFill="1" applyBorder="1" applyAlignment="1">
      <alignment horizontal="left" vertical="top" wrapText="1"/>
    </xf>
    <xf numFmtId="0" fontId="7" fillId="3" borderId="35" xfId="5" applyFont="1" applyFill="1" applyBorder="1" applyAlignment="1">
      <alignment horizontal="left" vertical="top" wrapText="1"/>
    </xf>
    <xf numFmtId="0" fontId="7" fillId="3" borderId="5" xfId="5" applyFont="1" applyFill="1" applyBorder="1" applyAlignment="1">
      <alignment horizontal="left" vertical="top" wrapText="1"/>
    </xf>
    <xf numFmtId="0" fontId="7" fillId="3" borderId="39" xfId="5" applyFont="1" applyFill="1" applyBorder="1" applyAlignment="1">
      <alignment horizontal="left" vertical="top" wrapText="1"/>
    </xf>
    <xf numFmtId="0" fontId="5" fillId="0" borderId="32" xfId="5" applyNumberFormat="1" applyFont="1" applyFill="1" applyBorder="1" applyAlignment="1">
      <alignment horizontal="justify" vertical="center" wrapText="1"/>
    </xf>
    <xf numFmtId="0" fontId="5" fillId="0" borderId="33" xfId="5" applyNumberFormat="1" applyFont="1" applyFill="1" applyBorder="1" applyAlignment="1">
      <alignment horizontal="justify" vertical="center" wrapText="1"/>
    </xf>
    <xf numFmtId="0" fontId="5" fillId="0" borderId="36" xfId="5" applyNumberFormat="1" applyFont="1" applyFill="1" applyBorder="1" applyAlignment="1">
      <alignment horizontal="justify" vertical="center" wrapText="1"/>
    </xf>
    <xf numFmtId="0" fontId="7" fillId="0" borderId="59" xfId="5" applyNumberFormat="1" applyFont="1" applyFill="1" applyBorder="1" applyAlignment="1">
      <alignment horizontal="center" vertical="center" wrapText="1"/>
    </xf>
    <xf numFmtId="0" fontId="7" fillId="0" borderId="17" xfId="5" applyNumberFormat="1" applyFont="1" applyFill="1" applyBorder="1" applyAlignment="1">
      <alignment horizontal="center" vertical="center" wrapText="1"/>
    </xf>
    <xf numFmtId="0" fontId="7" fillId="0" borderId="45" xfId="5" applyNumberFormat="1" applyFont="1" applyFill="1" applyBorder="1" applyAlignment="1">
      <alignment horizontal="center" vertical="center" wrapText="1"/>
    </xf>
    <xf numFmtId="0" fontId="5" fillId="0" borderId="18" xfId="5" applyFont="1" applyFill="1" applyBorder="1" applyAlignment="1">
      <alignment horizontal="center" vertical="center" wrapText="1"/>
    </xf>
    <xf numFmtId="0" fontId="12" fillId="0" borderId="16" xfId="8" applyFont="1" applyFill="1" applyBorder="1" applyAlignment="1">
      <alignment horizontal="left" vertical="center" wrapText="1"/>
    </xf>
    <xf numFmtId="0" fontId="12" fillId="0" borderId="17" xfId="8" applyFont="1" applyFill="1" applyBorder="1" applyAlignment="1">
      <alignment horizontal="left" vertical="center" wrapText="1"/>
    </xf>
    <xf numFmtId="0" fontId="12" fillId="0" borderId="10" xfId="8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5" fillId="0" borderId="18" xfId="0" applyFont="1" applyFill="1" applyBorder="1" applyAlignment="1">
      <alignment horizontal="center" wrapText="1"/>
    </xf>
    <xf numFmtId="0" fontId="5" fillId="0" borderId="11" xfId="5" applyFont="1" applyFill="1" applyBorder="1" applyAlignment="1">
      <alignment horizontal="center"/>
    </xf>
    <xf numFmtId="0" fontId="5" fillId="0" borderId="12" xfId="5" applyFont="1" applyFill="1" applyBorder="1" applyAlignment="1">
      <alignment horizontal="center"/>
    </xf>
    <xf numFmtId="0" fontId="5" fillId="0" borderId="13" xfId="5" applyFont="1" applyFill="1" applyBorder="1" applyAlignment="1">
      <alignment horizontal="center"/>
    </xf>
    <xf numFmtId="0" fontId="5" fillId="5" borderId="32" xfId="5" applyFont="1" applyFill="1" applyBorder="1" applyAlignment="1">
      <alignment horizontal="center" vertical="center" wrapText="1"/>
    </xf>
    <xf numFmtId="0" fontId="5" fillId="5" borderId="15" xfId="5" applyFont="1" applyFill="1" applyBorder="1" applyAlignment="1">
      <alignment horizontal="center" vertical="center" wrapText="1"/>
    </xf>
    <xf numFmtId="0" fontId="5" fillId="5" borderId="1" xfId="5" applyFont="1" applyFill="1" applyBorder="1" applyAlignment="1">
      <alignment horizontal="center" vertical="center" wrapText="1"/>
    </xf>
  </cellXfs>
  <cellStyles count="13">
    <cellStyle name="Migliaia" xfId="10" builtinId="3"/>
    <cellStyle name="Migliaia [0] 2" xfId="4"/>
    <cellStyle name="Migliaia 2" xfId="9"/>
    <cellStyle name="Normal 2" xfId="6"/>
    <cellStyle name="Normal 3" xfId="7"/>
    <cellStyle name="Normal 3 2" xfId="12"/>
    <cellStyle name="Normale" xfId="0" builtinId="0"/>
    <cellStyle name="Normale 2" xfId="1"/>
    <cellStyle name="Normale 2 2" xfId="2"/>
    <cellStyle name="Normale 3" xfId="5"/>
    <cellStyle name="Normale 3 2" xfId="3"/>
    <cellStyle name="Normale 4" xfId="8"/>
    <cellStyle name="Normale 5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13</xdr:col>
      <xdr:colOff>323850</xdr:colOff>
      <xdr:row>5</xdr:row>
      <xdr:rowOff>202565</xdr:rowOff>
    </xdr:to>
    <xdr:pic>
      <xdr:nvPicPr>
        <xdr:cNvPr id="2" name="Immagine 1">
          <a:extLst>
            <a:ext uri="{FF2B5EF4-FFF2-40B4-BE49-F238E27FC236}">
              <a16:creationId xmlns="" xmlns:a16="http://schemas.microsoft.com/office/drawing/2014/main" id="{9A8B4E75-6D78-45E3-A11D-58D507C2804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38150"/>
          <a:ext cx="7610475" cy="1288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view="pageBreakPreview" zoomScaleNormal="100" zoomScaleSheetLayoutView="100" workbookViewId="0">
      <selection activeCell="G12" sqref="G12"/>
    </sheetView>
  </sheetViews>
  <sheetFormatPr defaultColWidth="9" defaultRowHeight="14.25"/>
  <cols>
    <col min="1" max="1" width="9" style="80"/>
    <col min="2" max="2" width="9" style="81" customWidth="1"/>
    <col min="3" max="8" width="9" style="80"/>
    <col min="9" max="9" width="8" style="80" customWidth="1"/>
    <col min="10" max="10" width="2.28515625" style="80" customWidth="1"/>
    <col min="11" max="13" width="9" style="80"/>
    <col min="14" max="14" width="15.140625" style="80" customWidth="1"/>
    <col min="15" max="16384" width="9" style="80"/>
  </cols>
  <sheetData>
    <row r="1" spans="1:14" ht="16.5" customHeight="1"/>
    <row r="2" spans="1:14" ht="18" customHeight="1">
      <c r="B2" s="82"/>
      <c r="C2" s="83"/>
      <c r="D2" s="83"/>
      <c r="E2" s="83"/>
      <c r="F2" s="83"/>
      <c r="G2" s="83"/>
    </row>
    <row r="5" spans="1:14" ht="57.6" customHeight="1"/>
    <row r="6" spans="1:14" ht="39" customHeight="1">
      <c r="A6" s="164"/>
      <c r="B6" s="164"/>
      <c r="C6" s="164"/>
      <c r="D6" s="164"/>
      <c r="E6" s="164"/>
      <c r="F6" s="164"/>
      <c r="G6" s="164"/>
      <c r="H6" s="164"/>
      <c r="I6" s="164"/>
    </row>
    <row r="7" spans="1:14" ht="57.6" customHeight="1">
      <c r="A7" s="84"/>
    </row>
    <row r="8" spans="1:14" s="85" customFormat="1" ht="203.25" customHeight="1">
      <c r="A8" s="165" t="s">
        <v>197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</row>
    <row r="9" spans="1:14" ht="18.75" customHeight="1">
      <c r="B9" s="86"/>
      <c r="C9" s="87"/>
    </row>
    <row r="10" spans="1:14" ht="18.75">
      <c r="E10" s="88"/>
      <c r="F10" s="88"/>
    </row>
    <row r="13" spans="1:14" s="89" customFormat="1" ht="103.5" customHeight="1">
      <c r="A13" s="166"/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</row>
    <row r="14" spans="1:14" s="89" customFormat="1" ht="21.75" customHeight="1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</row>
  </sheetData>
  <mergeCells count="4">
    <mergeCell ref="A6:I6"/>
    <mergeCell ref="A8:N8"/>
    <mergeCell ref="A13:N13"/>
    <mergeCell ref="A14:N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Footer xml:space="preserve">&amp;R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0"/>
  <sheetViews>
    <sheetView showGridLines="0" view="pageBreakPreview" topLeftCell="A4" zoomScale="80" zoomScaleNormal="100" zoomScaleSheetLayoutView="80" zoomScalePageLayoutView="48" workbookViewId="0">
      <selection sqref="A1:J1"/>
    </sheetView>
  </sheetViews>
  <sheetFormatPr defaultColWidth="9.140625" defaultRowHeight="15"/>
  <cols>
    <col min="1" max="1" width="41.140625" style="119" customWidth="1"/>
    <col min="2" max="2" width="15.7109375" style="117" customWidth="1"/>
    <col min="3" max="3" width="19.5703125" style="117" customWidth="1"/>
    <col min="4" max="4" width="15.7109375" style="117" customWidth="1"/>
    <col min="5" max="5" width="17.140625" style="117" customWidth="1"/>
    <col min="6" max="6" width="15.7109375" style="117" customWidth="1"/>
    <col min="7" max="7" width="12.140625" style="117" customWidth="1"/>
    <col min="8" max="8" width="12.7109375" style="117" customWidth="1"/>
    <col min="9" max="9" width="17.5703125" style="117" customWidth="1"/>
    <col min="10" max="10" width="28.42578125" style="117" customWidth="1"/>
    <col min="11" max="11" width="11.5703125" style="117" customWidth="1"/>
    <col min="12" max="16384" width="9.140625" style="118"/>
  </cols>
  <sheetData>
    <row r="1" spans="1:11" ht="201" customHeight="1" thickBot="1">
      <c r="A1" s="211" t="s">
        <v>208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1" s="120" customFormat="1" ht="28.5" customHeight="1">
      <c r="A2" s="168" t="s">
        <v>21</v>
      </c>
      <c r="B2" s="169"/>
      <c r="C2" s="169"/>
      <c r="D2" s="169"/>
      <c r="E2" s="169"/>
      <c r="F2" s="169"/>
      <c r="G2" s="169"/>
      <c r="H2" s="169"/>
      <c r="I2" s="169"/>
      <c r="J2" s="170"/>
      <c r="K2" s="119"/>
    </row>
    <row r="3" spans="1:11">
      <c r="A3" s="171" t="s">
        <v>193</v>
      </c>
      <c r="B3" s="172"/>
      <c r="C3" s="173"/>
      <c r="D3" s="173"/>
      <c r="E3" s="173"/>
      <c r="F3" s="173"/>
      <c r="G3" s="173"/>
      <c r="H3" s="173"/>
      <c r="I3" s="173"/>
      <c r="J3" s="174"/>
    </row>
    <row r="4" spans="1:11" ht="46.5" customHeight="1">
      <c r="A4" s="171"/>
      <c r="B4" s="175"/>
      <c r="C4" s="176"/>
      <c r="D4" s="176"/>
      <c r="E4" s="176"/>
      <c r="F4" s="176"/>
      <c r="G4" s="176"/>
      <c r="H4" s="176"/>
      <c r="I4" s="176"/>
      <c r="J4" s="177"/>
    </row>
    <row r="5" spans="1:11" ht="22.5" customHeight="1">
      <c r="A5" s="213" t="s">
        <v>34</v>
      </c>
      <c r="B5" s="178" t="s">
        <v>198</v>
      </c>
      <c r="C5" s="179"/>
      <c r="D5" s="179"/>
      <c r="E5" s="179"/>
      <c r="F5" s="179"/>
      <c r="G5" s="179"/>
      <c r="H5" s="179"/>
      <c r="I5" s="179"/>
      <c r="J5" s="180"/>
    </row>
    <row r="6" spans="1:11" ht="47.25" customHeight="1">
      <c r="A6" s="214"/>
      <c r="B6" s="215" t="s">
        <v>199</v>
      </c>
      <c r="C6" s="217"/>
      <c r="D6" s="215" t="s">
        <v>200</v>
      </c>
      <c r="E6" s="216"/>
      <c r="F6" s="216"/>
      <c r="G6" s="217"/>
      <c r="H6" s="216" t="s">
        <v>201</v>
      </c>
      <c r="I6" s="216"/>
      <c r="J6" s="218"/>
    </row>
    <row r="7" spans="1:11" ht="22.5" customHeight="1">
      <c r="A7" s="214"/>
      <c r="B7" s="178" t="s">
        <v>38</v>
      </c>
      <c r="C7" s="179"/>
      <c r="D7" s="179"/>
      <c r="E7" s="179"/>
      <c r="F7" s="179"/>
      <c r="G7" s="179"/>
      <c r="H7" s="179"/>
      <c r="I7" s="179"/>
      <c r="J7" s="180"/>
    </row>
    <row r="8" spans="1:11" ht="29.25" customHeight="1">
      <c r="A8" s="214"/>
      <c r="B8" s="215" t="s">
        <v>35</v>
      </c>
      <c r="C8" s="217"/>
      <c r="D8" s="215" t="s">
        <v>36</v>
      </c>
      <c r="E8" s="216"/>
      <c r="F8" s="216"/>
      <c r="G8" s="217"/>
      <c r="H8" s="216" t="s">
        <v>47</v>
      </c>
      <c r="I8" s="216"/>
      <c r="J8" s="218"/>
    </row>
    <row r="9" spans="1:11" ht="22.5" customHeight="1">
      <c r="A9" s="214"/>
      <c r="B9" s="178" t="s">
        <v>39</v>
      </c>
      <c r="C9" s="179"/>
      <c r="D9" s="179"/>
      <c r="E9" s="179"/>
      <c r="F9" s="179"/>
      <c r="G9" s="179"/>
      <c r="H9" s="179"/>
      <c r="I9" s="179"/>
      <c r="J9" s="180"/>
    </row>
    <row r="10" spans="1:11" ht="30.75" customHeight="1">
      <c r="A10" s="214"/>
      <c r="B10" s="215" t="s">
        <v>35</v>
      </c>
      <c r="C10" s="217"/>
      <c r="D10" s="215" t="s">
        <v>36</v>
      </c>
      <c r="E10" s="216"/>
      <c r="F10" s="216"/>
      <c r="G10" s="217"/>
      <c r="H10" s="216" t="s">
        <v>47</v>
      </c>
      <c r="I10" s="216"/>
      <c r="J10" s="218"/>
    </row>
    <row r="11" spans="1:11" ht="22.5" customHeight="1">
      <c r="A11" s="214"/>
      <c r="B11" s="178" t="s">
        <v>37</v>
      </c>
      <c r="C11" s="179"/>
      <c r="D11" s="179"/>
      <c r="E11" s="179"/>
      <c r="F11" s="179"/>
      <c r="G11" s="179"/>
      <c r="H11" s="179"/>
      <c r="I11" s="179"/>
      <c r="J11" s="180"/>
    </row>
    <row r="12" spans="1:11" ht="20.25" customHeight="1">
      <c r="A12" s="214"/>
      <c r="B12" s="215" t="s">
        <v>35</v>
      </c>
      <c r="C12" s="217"/>
      <c r="D12" s="215" t="s">
        <v>36</v>
      </c>
      <c r="E12" s="216"/>
      <c r="F12" s="216"/>
      <c r="G12" s="217"/>
      <c r="H12" s="216" t="s">
        <v>47</v>
      </c>
      <c r="I12" s="216"/>
      <c r="J12" s="218"/>
    </row>
    <row r="13" spans="1:11" ht="24.75" customHeight="1">
      <c r="A13" s="213" t="s">
        <v>11</v>
      </c>
      <c r="B13" s="178" t="s">
        <v>202</v>
      </c>
      <c r="C13" s="179"/>
      <c r="D13" s="179"/>
      <c r="E13" s="179"/>
      <c r="F13" s="179"/>
      <c r="G13" s="179"/>
      <c r="H13" s="179"/>
      <c r="I13" s="179"/>
      <c r="J13" s="180"/>
    </row>
    <row r="14" spans="1:11" ht="67.5" customHeight="1">
      <c r="A14" s="214"/>
      <c r="B14" s="219" t="s">
        <v>206</v>
      </c>
      <c r="C14" s="220"/>
      <c r="D14" s="219" t="s">
        <v>36</v>
      </c>
      <c r="E14" s="207"/>
      <c r="F14" s="207"/>
      <c r="G14" s="220"/>
      <c r="H14" s="219" t="s">
        <v>201</v>
      </c>
      <c r="I14" s="207"/>
      <c r="J14" s="208"/>
    </row>
    <row r="15" spans="1:11" ht="24.75" customHeight="1">
      <c r="A15" s="214"/>
      <c r="B15" s="178" t="s">
        <v>37</v>
      </c>
      <c r="C15" s="179"/>
      <c r="D15" s="179"/>
      <c r="E15" s="179"/>
      <c r="F15" s="179"/>
      <c r="G15" s="179"/>
      <c r="H15" s="179"/>
      <c r="I15" s="179"/>
      <c r="J15" s="180"/>
    </row>
    <row r="16" spans="1:11" ht="24.75" customHeight="1">
      <c r="A16" s="232"/>
      <c r="B16" s="215" t="s">
        <v>35</v>
      </c>
      <c r="C16" s="217"/>
      <c r="D16" s="215" t="s">
        <v>36</v>
      </c>
      <c r="E16" s="216"/>
      <c r="F16" s="216"/>
      <c r="G16" s="217"/>
      <c r="H16" s="216" t="s">
        <v>47</v>
      </c>
      <c r="I16" s="216"/>
      <c r="J16" s="218"/>
    </row>
    <row r="17" spans="1:10" ht="48" customHeight="1">
      <c r="A17" s="121" t="s">
        <v>12</v>
      </c>
      <c r="B17" s="185" t="s">
        <v>194</v>
      </c>
      <c r="C17" s="186"/>
      <c r="D17" s="186"/>
      <c r="E17" s="186"/>
      <c r="F17" s="186"/>
      <c r="G17" s="186"/>
      <c r="H17" s="186"/>
      <c r="I17" s="186"/>
      <c r="J17" s="187"/>
    </row>
    <row r="18" spans="1:10" ht="15.75">
      <c r="A18" s="122"/>
      <c r="B18" s="123"/>
      <c r="C18" s="123"/>
      <c r="D18" s="123"/>
      <c r="E18" s="123"/>
      <c r="F18" s="123"/>
      <c r="G18" s="123"/>
      <c r="H18" s="123"/>
      <c r="I18" s="123"/>
      <c r="J18" s="124"/>
    </row>
    <row r="19" spans="1:10" ht="26.25" customHeight="1">
      <c r="A19" s="121" t="s">
        <v>16</v>
      </c>
      <c r="B19" s="188"/>
      <c r="C19" s="188"/>
      <c r="D19" s="188"/>
      <c r="E19" s="188"/>
      <c r="F19" s="188"/>
      <c r="G19" s="188"/>
      <c r="H19" s="188"/>
      <c r="I19" s="188"/>
      <c r="J19" s="189"/>
    </row>
    <row r="20" spans="1:10" ht="15.75">
      <c r="A20" s="121" t="s">
        <v>13</v>
      </c>
      <c r="B20" s="188"/>
      <c r="C20" s="188"/>
      <c r="D20" s="188"/>
      <c r="E20" s="188"/>
      <c r="F20" s="188"/>
      <c r="G20" s="188"/>
      <c r="H20" s="188"/>
      <c r="I20" s="188"/>
      <c r="J20" s="189"/>
    </row>
    <row r="21" spans="1:10" ht="14.25" customHeight="1">
      <c r="A21" s="121" t="s">
        <v>0</v>
      </c>
      <c r="B21" s="188"/>
      <c r="C21" s="188"/>
      <c r="D21" s="188"/>
      <c r="E21" s="188"/>
      <c r="F21" s="188"/>
      <c r="G21" s="188"/>
      <c r="H21" s="188"/>
      <c r="I21" s="188"/>
      <c r="J21" s="189"/>
    </row>
    <row r="22" spans="1:10" ht="15.75">
      <c r="A22" s="121" t="s">
        <v>27</v>
      </c>
      <c r="B22" s="188"/>
      <c r="C22" s="188"/>
      <c r="D22" s="188"/>
      <c r="E22" s="188"/>
      <c r="F22" s="188"/>
      <c r="G22" s="188"/>
      <c r="H22" s="188"/>
      <c r="I22" s="188"/>
      <c r="J22" s="189"/>
    </row>
    <row r="23" spans="1:10" ht="15.75">
      <c r="A23" s="121" t="s">
        <v>28</v>
      </c>
      <c r="B23" s="222"/>
      <c r="C23" s="223"/>
      <c r="D23" s="223"/>
      <c r="E23" s="223"/>
      <c r="F23" s="223"/>
      <c r="G23" s="223"/>
      <c r="H23" s="223"/>
      <c r="I23" s="223"/>
      <c r="J23" s="224"/>
    </row>
    <row r="24" spans="1:10" ht="22.5" customHeight="1">
      <c r="A24" s="121" t="s">
        <v>25</v>
      </c>
      <c r="B24" s="188"/>
      <c r="C24" s="188"/>
      <c r="D24" s="188"/>
      <c r="E24" s="188"/>
      <c r="F24" s="188"/>
      <c r="G24" s="188"/>
      <c r="H24" s="188"/>
      <c r="I24" s="188"/>
      <c r="J24" s="189"/>
    </row>
    <row r="25" spans="1:10" ht="47.25" customHeight="1">
      <c r="A25" s="121" t="s">
        <v>14</v>
      </c>
      <c r="B25" s="195"/>
      <c r="C25" s="195"/>
      <c r="D25" s="195"/>
      <c r="E25" s="195"/>
      <c r="F25" s="195"/>
      <c r="G25" s="195"/>
      <c r="H25" s="195"/>
      <c r="I25" s="195"/>
      <c r="J25" s="196"/>
    </row>
    <row r="26" spans="1:10" ht="15.75">
      <c r="A26" s="121" t="s">
        <v>15</v>
      </c>
      <c r="B26" s="188"/>
      <c r="C26" s="188"/>
      <c r="D26" s="188"/>
      <c r="E26" s="188"/>
      <c r="F26" s="188"/>
      <c r="G26" s="188"/>
      <c r="H26" s="188"/>
      <c r="I26" s="188"/>
      <c r="J26" s="189"/>
    </row>
    <row r="27" spans="1:10" ht="15.75">
      <c r="A27" s="121" t="s">
        <v>17</v>
      </c>
      <c r="B27" s="188"/>
      <c r="C27" s="188"/>
      <c r="D27" s="188"/>
      <c r="E27" s="188"/>
      <c r="F27" s="188"/>
      <c r="G27" s="188"/>
      <c r="H27" s="188"/>
      <c r="I27" s="188"/>
      <c r="J27" s="189"/>
    </row>
    <row r="28" spans="1:10" ht="15.75">
      <c r="A28" s="121" t="s">
        <v>18</v>
      </c>
      <c r="B28" s="188"/>
      <c r="C28" s="188"/>
      <c r="D28" s="188"/>
      <c r="E28" s="188"/>
      <c r="F28" s="188"/>
      <c r="G28" s="188"/>
      <c r="H28" s="188"/>
      <c r="I28" s="188"/>
      <c r="J28" s="189"/>
    </row>
    <row r="29" spans="1:10" ht="15.75">
      <c r="A29" s="121" t="s">
        <v>19</v>
      </c>
      <c r="B29" s="188"/>
      <c r="C29" s="188"/>
      <c r="D29" s="188"/>
      <c r="E29" s="188"/>
      <c r="F29" s="188"/>
      <c r="G29" s="188"/>
      <c r="H29" s="188"/>
      <c r="I29" s="188"/>
      <c r="J29" s="189"/>
    </row>
    <row r="30" spans="1:10" ht="31.5" customHeight="1">
      <c r="A30" s="121" t="s">
        <v>1</v>
      </c>
      <c r="B30" s="188"/>
      <c r="C30" s="188"/>
      <c r="D30" s="188"/>
      <c r="E30" s="188"/>
      <c r="F30" s="188"/>
      <c r="G30" s="188"/>
      <c r="H30" s="188"/>
      <c r="I30" s="188"/>
      <c r="J30" s="189"/>
    </row>
    <row r="31" spans="1:10" ht="30" customHeight="1">
      <c r="A31" s="121" t="s">
        <v>2</v>
      </c>
      <c r="B31" s="188"/>
      <c r="C31" s="188"/>
      <c r="D31" s="188"/>
      <c r="E31" s="188"/>
      <c r="F31" s="188"/>
      <c r="G31" s="188"/>
      <c r="H31" s="188"/>
      <c r="I31" s="188"/>
      <c r="J31" s="189"/>
    </row>
    <row r="32" spans="1:10" ht="15.75">
      <c r="A32" s="121" t="s">
        <v>3</v>
      </c>
      <c r="B32" s="188"/>
      <c r="C32" s="188"/>
      <c r="D32" s="188"/>
      <c r="E32" s="188"/>
      <c r="F32" s="188"/>
      <c r="G32" s="188"/>
      <c r="H32" s="188"/>
      <c r="I32" s="188"/>
      <c r="J32" s="189"/>
    </row>
    <row r="33" spans="1:11" ht="23.25" customHeight="1">
      <c r="A33" s="121" t="s">
        <v>4</v>
      </c>
      <c r="B33" s="125" t="s">
        <v>5</v>
      </c>
      <c r="C33" s="225"/>
      <c r="D33" s="226"/>
      <c r="E33" s="226"/>
      <c r="F33" s="227"/>
      <c r="G33" s="125" t="s">
        <v>6</v>
      </c>
      <c r="H33" s="188"/>
      <c r="I33" s="188"/>
      <c r="J33" s="189"/>
    </row>
    <row r="34" spans="1:11">
      <c r="A34" s="126"/>
      <c r="B34" s="123"/>
      <c r="C34" s="123"/>
      <c r="D34" s="123"/>
      <c r="E34" s="123"/>
      <c r="F34" s="123"/>
      <c r="G34" s="123"/>
      <c r="H34" s="123"/>
      <c r="I34" s="123"/>
      <c r="J34" s="124"/>
    </row>
    <row r="35" spans="1:11" s="120" customFormat="1" ht="28.5" customHeight="1">
      <c r="A35" s="192" t="s">
        <v>22</v>
      </c>
      <c r="B35" s="193"/>
      <c r="C35" s="193"/>
      <c r="D35" s="193"/>
      <c r="E35" s="193"/>
      <c r="F35" s="193"/>
      <c r="G35" s="193"/>
      <c r="H35" s="193"/>
      <c r="I35" s="193"/>
      <c r="J35" s="194"/>
      <c r="K35" s="119"/>
    </row>
    <row r="36" spans="1:11" ht="26.25" customHeight="1">
      <c r="A36" s="121" t="s">
        <v>29</v>
      </c>
      <c r="B36" s="206"/>
      <c r="C36" s="207"/>
      <c r="D36" s="207"/>
      <c r="E36" s="207"/>
      <c r="F36" s="207"/>
      <c r="G36" s="207"/>
      <c r="H36" s="207"/>
      <c r="I36" s="207"/>
      <c r="J36" s="208"/>
    </row>
    <row r="37" spans="1:11" ht="31.5">
      <c r="A37" s="121" t="s">
        <v>30</v>
      </c>
      <c r="B37" s="188"/>
      <c r="C37" s="188"/>
      <c r="D37" s="188"/>
      <c r="E37" s="188"/>
      <c r="F37" s="188"/>
      <c r="G37" s="188"/>
      <c r="H37" s="188"/>
      <c r="I37" s="188"/>
      <c r="J37" s="189"/>
    </row>
    <row r="38" spans="1:11" ht="33.75" customHeight="1">
      <c r="A38" s="121" t="s">
        <v>31</v>
      </c>
      <c r="B38" s="206"/>
      <c r="C38" s="207"/>
      <c r="D38" s="207"/>
      <c r="E38" s="207"/>
      <c r="F38" s="207"/>
      <c r="G38" s="207"/>
      <c r="H38" s="207"/>
      <c r="I38" s="207"/>
      <c r="J38" s="208"/>
    </row>
    <row r="39" spans="1:11" ht="22.5" customHeight="1">
      <c r="A39" s="121" t="s">
        <v>32</v>
      </c>
      <c r="B39" s="206"/>
      <c r="C39" s="207"/>
      <c r="D39" s="207"/>
      <c r="E39" s="207"/>
      <c r="F39" s="207"/>
      <c r="G39" s="207"/>
      <c r="H39" s="207"/>
      <c r="I39" s="207"/>
      <c r="J39" s="208"/>
    </row>
    <row r="40" spans="1:11" ht="27.75" customHeight="1">
      <c r="A40" s="121" t="s">
        <v>33</v>
      </c>
      <c r="B40" s="206"/>
      <c r="C40" s="207"/>
      <c r="D40" s="207"/>
      <c r="E40" s="207"/>
      <c r="F40" s="207"/>
      <c r="G40" s="207"/>
      <c r="H40" s="207"/>
      <c r="I40" s="207"/>
      <c r="J40" s="208"/>
    </row>
    <row r="41" spans="1:11" ht="18.75" customHeight="1">
      <c r="A41" s="121" t="s">
        <v>20</v>
      </c>
      <c r="B41" s="243"/>
      <c r="C41" s="223"/>
      <c r="D41" s="223"/>
      <c r="E41" s="244"/>
      <c r="F41" s="127" t="s">
        <v>192</v>
      </c>
      <c r="G41" s="128"/>
      <c r="H41" s="221" t="s">
        <v>191</v>
      </c>
      <c r="I41" s="221"/>
      <c r="J41" s="129"/>
    </row>
    <row r="42" spans="1:11" ht="15.75">
      <c r="A42" s="130"/>
      <c r="B42" s="131"/>
      <c r="C42" s="131"/>
      <c r="D42" s="131"/>
      <c r="E42" s="131"/>
      <c r="F42" s="131"/>
      <c r="G42" s="131"/>
      <c r="H42" s="131"/>
      <c r="I42" s="131"/>
      <c r="J42" s="132"/>
    </row>
    <row r="43" spans="1:11" ht="28.5" customHeight="1">
      <c r="A43" s="190" t="s">
        <v>26</v>
      </c>
      <c r="B43" s="191"/>
      <c r="C43" s="191"/>
      <c r="D43" s="191"/>
      <c r="E43" s="191"/>
      <c r="F43" s="191"/>
      <c r="G43" s="191"/>
      <c r="H43" s="191"/>
      <c r="I43" s="191"/>
      <c r="J43" s="133"/>
      <c r="K43" s="134"/>
    </row>
    <row r="44" spans="1:11" ht="15.75">
      <c r="A44" s="200" t="s">
        <v>23</v>
      </c>
      <c r="B44" s="201"/>
      <c r="C44" s="201"/>
      <c r="D44" s="201"/>
      <c r="E44" s="201"/>
      <c r="F44" s="201"/>
      <c r="G44" s="201"/>
      <c r="H44" s="201"/>
      <c r="I44" s="201"/>
      <c r="J44" s="132"/>
    </row>
    <row r="45" spans="1:11" ht="41.25" customHeight="1">
      <c r="A45" s="135" t="s">
        <v>9</v>
      </c>
      <c r="B45" s="235" t="s">
        <v>24</v>
      </c>
      <c r="C45" s="236"/>
      <c r="D45" s="235" t="s">
        <v>7</v>
      </c>
      <c r="E45" s="236"/>
      <c r="F45" s="235" t="s">
        <v>40</v>
      </c>
      <c r="G45" s="236"/>
      <c r="H45" s="202" t="s">
        <v>8</v>
      </c>
      <c r="I45" s="202"/>
      <c r="J45" s="124"/>
    </row>
    <row r="46" spans="1:11" ht="15.75">
      <c r="A46" s="199"/>
      <c r="B46" s="239"/>
      <c r="C46" s="240"/>
      <c r="D46" s="136">
        <f>+A46-B46</f>
        <v>0</v>
      </c>
      <c r="E46" s="137"/>
      <c r="F46" s="137"/>
      <c r="G46" s="138"/>
      <c r="H46" s="181" t="s">
        <v>187</v>
      </c>
      <c r="I46" s="182"/>
      <c r="J46" s="124"/>
    </row>
    <row r="47" spans="1:11" ht="10.5" customHeight="1">
      <c r="A47" s="199"/>
      <c r="B47" s="241"/>
      <c r="C47" s="242"/>
      <c r="D47" s="139"/>
      <c r="E47" s="140"/>
      <c r="F47" s="140"/>
      <c r="G47" s="141"/>
      <c r="H47" s="183"/>
      <c r="I47" s="184"/>
      <c r="J47" s="124"/>
    </row>
    <row r="48" spans="1:11">
      <c r="A48" s="203"/>
      <c r="B48" s="204"/>
      <c r="C48" s="204"/>
      <c r="D48" s="204"/>
      <c r="E48" s="204"/>
      <c r="F48" s="204"/>
      <c r="G48" s="204"/>
      <c r="H48" s="204"/>
      <c r="I48" s="205"/>
      <c r="J48" s="124"/>
    </row>
    <row r="49" spans="1:14" ht="15.75">
      <c r="A49" s="200" t="s">
        <v>41</v>
      </c>
      <c r="B49" s="201"/>
      <c r="C49" s="201"/>
      <c r="D49" s="201"/>
      <c r="E49" s="201"/>
      <c r="F49" s="201"/>
      <c r="G49" s="201"/>
      <c r="H49" s="201"/>
      <c r="I49" s="201"/>
      <c r="J49" s="132"/>
    </row>
    <row r="50" spans="1:14" ht="41.25" customHeight="1">
      <c r="A50" s="135" t="s">
        <v>9</v>
      </c>
      <c r="B50" s="235" t="s">
        <v>24</v>
      </c>
      <c r="C50" s="236"/>
      <c r="D50" s="235" t="s">
        <v>7</v>
      </c>
      <c r="E50" s="236"/>
      <c r="F50" s="235" t="s">
        <v>40</v>
      </c>
      <c r="G50" s="236"/>
      <c r="H50" s="202" t="s">
        <v>8</v>
      </c>
      <c r="I50" s="202"/>
      <c r="J50" s="124"/>
    </row>
    <row r="51" spans="1:14" ht="29.25" customHeight="1">
      <c r="A51" s="142"/>
      <c r="B51" s="237"/>
      <c r="C51" s="238"/>
      <c r="D51" s="209"/>
      <c r="E51" s="210"/>
      <c r="F51" s="143"/>
      <c r="G51" s="144"/>
      <c r="H51" s="197" t="s">
        <v>187</v>
      </c>
      <c r="I51" s="198"/>
      <c r="J51" s="124"/>
    </row>
    <row r="52" spans="1:14">
      <c r="A52" s="145"/>
      <c r="B52" s="123"/>
      <c r="C52" s="123"/>
      <c r="D52" s="123"/>
      <c r="E52" s="123"/>
      <c r="F52" s="123"/>
      <c r="G52" s="123"/>
      <c r="H52" s="123"/>
      <c r="I52" s="123"/>
      <c r="J52" s="124"/>
    </row>
    <row r="53" spans="1:14" ht="15.75">
      <c r="A53" s="122"/>
      <c r="B53" s="233" t="s">
        <v>188</v>
      </c>
      <c r="C53" s="234"/>
      <c r="D53" s="150"/>
      <c r="E53" s="233" t="s">
        <v>43</v>
      </c>
      <c r="F53" s="234"/>
      <c r="G53" s="150"/>
      <c r="H53" s="233" t="s">
        <v>44</v>
      </c>
      <c r="I53" s="234"/>
      <c r="J53" s="124"/>
    </row>
    <row r="54" spans="1:14" ht="9.75" customHeight="1">
      <c r="A54" s="149"/>
      <c r="B54" s="228" t="s">
        <v>45</v>
      </c>
      <c r="C54" s="229"/>
      <c r="D54" s="150"/>
      <c r="E54" s="228" t="s">
        <v>45</v>
      </c>
      <c r="F54" s="229"/>
      <c r="G54" s="150"/>
      <c r="H54" s="230" t="s">
        <v>45</v>
      </c>
      <c r="I54" s="231"/>
      <c r="J54" s="124"/>
    </row>
    <row r="55" spans="1:14" ht="17.25" customHeight="1">
      <c r="A55" s="149"/>
      <c r="B55" s="228"/>
      <c r="C55" s="229"/>
      <c r="D55" s="150"/>
      <c r="E55" s="228"/>
      <c r="F55" s="229"/>
      <c r="G55" s="150"/>
      <c r="H55" s="230"/>
      <c r="I55" s="231"/>
      <c r="J55" s="124"/>
    </row>
    <row r="56" spans="1:14" ht="15" customHeight="1">
      <c r="A56" s="149"/>
      <c r="B56" s="155" t="s">
        <v>204</v>
      </c>
      <c r="C56" s="156"/>
      <c r="D56" s="123"/>
      <c r="E56" s="159" t="s">
        <v>203</v>
      </c>
      <c r="F56" s="160"/>
      <c r="G56" s="123"/>
      <c r="H56" s="161" t="s">
        <v>203</v>
      </c>
      <c r="I56" s="162"/>
      <c r="J56" s="124"/>
    </row>
    <row r="57" spans="1:14" ht="42.75" customHeight="1">
      <c r="A57" s="149"/>
      <c r="B57" s="157" t="s">
        <v>207</v>
      </c>
      <c r="C57" s="154"/>
      <c r="D57" s="123"/>
      <c r="E57" s="153" t="s">
        <v>207</v>
      </c>
      <c r="F57" s="158"/>
      <c r="G57" s="123"/>
      <c r="H57" s="157" t="s">
        <v>207</v>
      </c>
      <c r="I57" s="163"/>
      <c r="J57" s="124"/>
    </row>
    <row r="58" spans="1:14" ht="39.75" customHeight="1">
      <c r="A58" s="146"/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8"/>
      <c r="M58" s="148"/>
      <c r="N58" s="148"/>
    </row>
    <row r="59" spans="1:14" ht="39.950000000000003" customHeight="1"/>
    <row r="60" spans="1:14" ht="39.950000000000003" customHeight="1"/>
  </sheetData>
  <mergeCells count="79">
    <mergeCell ref="B54:C55"/>
    <mergeCell ref="E54:F55"/>
    <mergeCell ref="H54:I55"/>
    <mergeCell ref="A13:A16"/>
    <mergeCell ref="B53:C53"/>
    <mergeCell ref="E53:F53"/>
    <mergeCell ref="H53:I53"/>
    <mergeCell ref="B50:C50"/>
    <mergeCell ref="D50:E50"/>
    <mergeCell ref="F50:G50"/>
    <mergeCell ref="B51:C51"/>
    <mergeCell ref="B45:C45"/>
    <mergeCell ref="D45:E45"/>
    <mergeCell ref="F45:G45"/>
    <mergeCell ref="B46:C47"/>
    <mergeCell ref="B16:C16"/>
    <mergeCell ref="H10:J10"/>
    <mergeCell ref="H41:I41"/>
    <mergeCell ref="B12:C12"/>
    <mergeCell ref="D12:G12"/>
    <mergeCell ref="H12:J12"/>
    <mergeCell ref="B11:J11"/>
    <mergeCell ref="H14:J14"/>
    <mergeCell ref="B36:J36"/>
    <mergeCell ref="B23:J23"/>
    <mergeCell ref="B20:J20"/>
    <mergeCell ref="B21:J21"/>
    <mergeCell ref="C33:F33"/>
    <mergeCell ref="H33:J33"/>
    <mergeCell ref="D16:G16"/>
    <mergeCell ref="H16:J16"/>
    <mergeCell ref="B41:E41"/>
    <mergeCell ref="A1:J1"/>
    <mergeCell ref="A5:A12"/>
    <mergeCell ref="B15:J15"/>
    <mergeCell ref="B9:J9"/>
    <mergeCell ref="D6:G6"/>
    <mergeCell ref="H6:J6"/>
    <mergeCell ref="B6:C6"/>
    <mergeCell ref="B8:C8"/>
    <mergeCell ref="D8:G8"/>
    <mergeCell ref="H8:J8"/>
    <mergeCell ref="B10:C10"/>
    <mergeCell ref="B13:J13"/>
    <mergeCell ref="B7:J7"/>
    <mergeCell ref="B14:C14"/>
    <mergeCell ref="D14:G14"/>
    <mergeCell ref="D10:G10"/>
    <mergeCell ref="H51:I51"/>
    <mergeCell ref="B27:J27"/>
    <mergeCell ref="A46:A47"/>
    <mergeCell ref="A49:I49"/>
    <mergeCell ref="H50:I50"/>
    <mergeCell ref="H45:I45"/>
    <mergeCell ref="A48:I48"/>
    <mergeCell ref="B29:J29"/>
    <mergeCell ref="A44:I44"/>
    <mergeCell ref="B28:J28"/>
    <mergeCell ref="B37:J37"/>
    <mergeCell ref="B38:J38"/>
    <mergeCell ref="B39:J39"/>
    <mergeCell ref="B40:J40"/>
    <mergeCell ref="D51:E51"/>
    <mergeCell ref="A2:J2"/>
    <mergeCell ref="A3:A4"/>
    <mergeCell ref="B3:J4"/>
    <mergeCell ref="B5:J5"/>
    <mergeCell ref="H46:I47"/>
    <mergeCell ref="B17:J17"/>
    <mergeCell ref="B26:J26"/>
    <mergeCell ref="A43:I43"/>
    <mergeCell ref="B30:J30"/>
    <mergeCell ref="B31:J31"/>
    <mergeCell ref="B19:J19"/>
    <mergeCell ref="A35:J35"/>
    <mergeCell ref="B32:J32"/>
    <mergeCell ref="B22:J22"/>
    <mergeCell ref="B25:J25"/>
    <mergeCell ref="B24:J24"/>
  </mergeCells>
  <phoneticPr fontId="4" type="noConversion"/>
  <printOptions horizontalCentered="1"/>
  <pageMargins left="0.47244094488188981" right="0.43307086614173229" top="0.31" bottom="0.34" header="0.21" footer="0.23622047244094491"/>
  <pageSetup paperSize="9" scale="48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9"/>
  <sheetViews>
    <sheetView view="pageBreakPreview" zoomScale="60" zoomScaleNormal="100" workbookViewId="0">
      <selection activeCell="B19" sqref="B19"/>
    </sheetView>
  </sheetViews>
  <sheetFormatPr defaultRowHeight="12.75"/>
  <cols>
    <col min="1" max="1" width="39.5703125" style="2" customWidth="1"/>
    <col min="2" max="2" width="116.28515625" style="2" customWidth="1"/>
    <col min="3" max="254" width="9.140625" style="2"/>
    <col min="255" max="255" width="12.28515625" style="2" bestFit="1" customWidth="1"/>
    <col min="256" max="256" width="114.5703125" style="2" customWidth="1"/>
    <col min="257" max="510" width="9.140625" style="2"/>
    <col min="511" max="511" width="12.28515625" style="2" bestFit="1" customWidth="1"/>
    <col min="512" max="512" width="114.5703125" style="2" customWidth="1"/>
    <col min="513" max="766" width="9.140625" style="2"/>
    <col min="767" max="767" width="12.28515625" style="2" bestFit="1" customWidth="1"/>
    <col min="768" max="768" width="114.5703125" style="2" customWidth="1"/>
    <col min="769" max="1022" width="9.140625" style="2"/>
    <col min="1023" max="1023" width="12.28515625" style="2" bestFit="1" customWidth="1"/>
    <col min="1024" max="1024" width="114.5703125" style="2" customWidth="1"/>
    <col min="1025" max="1278" width="9.140625" style="2"/>
    <col min="1279" max="1279" width="12.28515625" style="2" bestFit="1" customWidth="1"/>
    <col min="1280" max="1280" width="114.5703125" style="2" customWidth="1"/>
    <col min="1281" max="1534" width="9.140625" style="2"/>
    <col min="1535" max="1535" width="12.28515625" style="2" bestFit="1" customWidth="1"/>
    <col min="1536" max="1536" width="114.5703125" style="2" customWidth="1"/>
    <col min="1537" max="1790" width="9.140625" style="2"/>
    <col min="1791" max="1791" width="12.28515625" style="2" bestFit="1" customWidth="1"/>
    <col min="1792" max="1792" width="114.5703125" style="2" customWidth="1"/>
    <col min="1793" max="2046" width="9.140625" style="2"/>
    <col min="2047" max="2047" width="12.28515625" style="2" bestFit="1" customWidth="1"/>
    <col min="2048" max="2048" width="114.5703125" style="2" customWidth="1"/>
    <col min="2049" max="2302" width="9.140625" style="2"/>
    <col min="2303" max="2303" width="12.28515625" style="2" bestFit="1" customWidth="1"/>
    <col min="2304" max="2304" width="114.5703125" style="2" customWidth="1"/>
    <col min="2305" max="2558" width="9.140625" style="2"/>
    <col min="2559" max="2559" width="12.28515625" style="2" bestFit="1" customWidth="1"/>
    <col min="2560" max="2560" width="114.5703125" style="2" customWidth="1"/>
    <col min="2561" max="2814" width="9.140625" style="2"/>
    <col min="2815" max="2815" width="12.28515625" style="2" bestFit="1" customWidth="1"/>
    <col min="2816" max="2816" width="114.5703125" style="2" customWidth="1"/>
    <col min="2817" max="3070" width="9.140625" style="2"/>
    <col min="3071" max="3071" width="12.28515625" style="2" bestFit="1" customWidth="1"/>
    <col min="3072" max="3072" width="114.5703125" style="2" customWidth="1"/>
    <col min="3073" max="3326" width="9.140625" style="2"/>
    <col min="3327" max="3327" width="12.28515625" style="2" bestFit="1" customWidth="1"/>
    <col min="3328" max="3328" width="114.5703125" style="2" customWidth="1"/>
    <col min="3329" max="3582" width="9.140625" style="2"/>
    <col min="3583" max="3583" width="12.28515625" style="2" bestFit="1" customWidth="1"/>
    <col min="3584" max="3584" width="114.5703125" style="2" customWidth="1"/>
    <col min="3585" max="3838" width="9.140625" style="2"/>
    <col min="3839" max="3839" width="12.28515625" style="2" bestFit="1" customWidth="1"/>
    <col min="3840" max="3840" width="114.5703125" style="2" customWidth="1"/>
    <col min="3841" max="4094" width="9.140625" style="2"/>
    <col min="4095" max="4095" width="12.28515625" style="2" bestFit="1" customWidth="1"/>
    <col min="4096" max="4096" width="114.5703125" style="2" customWidth="1"/>
    <col min="4097" max="4350" width="9.140625" style="2"/>
    <col min="4351" max="4351" width="12.28515625" style="2" bestFit="1" customWidth="1"/>
    <col min="4352" max="4352" width="114.5703125" style="2" customWidth="1"/>
    <col min="4353" max="4606" width="9.140625" style="2"/>
    <col min="4607" max="4607" width="12.28515625" style="2" bestFit="1" customWidth="1"/>
    <col min="4608" max="4608" width="114.5703125" style="2" customWidth="1"/>
    <col min="4609" max="4862" width="9.140625" style="2"/>
    <col min="4863" max="4863" width="12.28515625" style="2" bestFit="1" customWidth="1"/>
    <col min="4864" max="4864" width="114.5703125" style="2" customWidth="1"/>
    <col min="4865" max="5118" width="9.140625" style="2"/>
    <col min="5119" max="5119" width="12.28515625" style="2" bestFit="1" customWidth="1"/>
    <col min="5120" max="5120" width="114.5703125" style="2" customWidth="1"/>
    <col min="5121" max="5374" width="9.140625" style="2"/>
    <col min="5375" max="5375" width="12.28515625" style="2" bestFit="1" customWidth="1"/>
    <col min="5376" max="5376" width="114.5703125" style="2" customWidth="1"/>
    <col min="5377" max="5630" width="9.140625" style="2"/>
    <col min="5631" max="5631" width="12.28515625" style="2" bestFit="1" customWidth="1"/>
    <col min="5632" max="5632" width="114.5703125" style="2" customWidth="1"/>
    <col min="5633" max="5886" width="9.140625" style="2"/>
    <col min="5887" max="5887" width="12.28515625" style="2" bestFit="1" customWidth="1"/>
    <col min="5888" max="5888" width="114.5703125" style="2" customWidth="1"/>
    <col min="5889" max="6142" width="9.140625" style="2"/>
    <col min="6143" max="6143" width="12.28515625" style="2" bestFit="1" customWidth="1"/>
    <col min="6144" max="6144" width="114.5703125" style="2" customWidth="1"/>
    <col min="6145" max="6398" width="9.140625" style="2"/>
    <col min="6399" max="6399" width="12.28515625" style="2" bestFit="1" customWidth="1"/>
    <col min="6400" max="6400" width="114.5703125" style="2" customWidth="1"/>
    <col min="6401" max="6654" width="9.140625" style="2"/>
    <col min="6655" max="6655" width="12.28515625" style="2" bestFit="1" customWidth="1"/>
    <col min="6656" max="6656" width="114.5703125" style="2" customWidth="1"/>
    <col min="6657" max="6910" width="9.140625" style="2"/>
    <col min="6911" max="6911" width="12.28515625" style="2" bestFit="1" customWidth="1"/>
    <col min="6912" max="6912" width="114.5703125" style="2" customWidth="1"/>
    <col min="6913" max="7166" width="9.140625" style="2"/>
    <col min="7167" max="7167" width="12.28515625" style="2" bestFit="1" customWidth="1"/>
    <col min="7168" max="7168" width="114.5703125" style="2" customWidth="1"/>
    <col min="7169" max="7422" width="9.140625" style="2"/>
    <col min="7423" max="7423" width="12.28515625" style="2" bestFit="1" customWidth="1"/>
    <col min="7424" max="7424" width="114.5703125" style="2" customWidth="1"/>
    <col min="7425" max="7678" width="9.140625" style="2"/>
    <col min="7679" max="7679" width="12.28515625" style="2" bestFit="1" customWidth="1"/>
    <col min="7680" max="7680" width="114.5703125" style="2" customWidth="1"/>
    <col min="7681" max="7934" width="9.140625" style="2"/>
    <col min="7935" max="7935" width="12.28515625" style="2" bestFit="1" customWidth="1"/>
    <col min="7936" max="7936" width="114.5703125" style="2" customWidth="1"/>
    <col min="7937" max="8190" width="9.140625" style="2"/>
    <col min="8191" max="8191" width="12.28515625" style="2" bestFit="1" customWidth="1"/>
    <col min="8192" max="8192" width="114.5703125" style="2" customWidth="1"/>
    <col min="8193" max="8446" width="9.140625" style="2"/>
    <col min="8447" max="8447" width="12.28515625" style="2" bestFit="1" customWidth="1"/>
    <col min="8448" max="8448" width="114.5703125" style="2" customWidth="1"/>
    <col min="8449" max="8702" width="9.140625" style="2"/>
    <col min="8703" max="8703" width="12.28515625" style="2" bestFit="1" customWidth="1"/>
    <col min="8704" max="8704" width="114.5703125" style="2" customWidth="1"/>
    <col min="8705" max="8958" width="9.140625" style="2"/>
    <col min="8959" max="8959" width="12.28515625" style="2" bestFit="1" customWidth="1"/>
    <col min="8960" max="8960" width="114.5703125" style="2" customWidth="1"/>
    <col min="8961" max="9214" width="9.140625" style="2"/>
    <col min="9215" max="9215" width="12.28515625" style="2" bestFit="1" customWidth="1"/>
    <col min="9216" max="9216" width="114.5703125" style="2" customWidth="1"/>
    <col min="9217" max="9470" width="9.140625" style="2"/>
    <col min="9471" max="9471" width="12.28515625" style="2" bestFit="1" customWidth="1"/>
    <col min="9472" max="9472" width="114.5703125" style="2" customWidth="1"/>
    <col min="9473" max="9726" width="9.140625" style="2"/>
    <col min="9727" max="9727" width="12.28515625" style="2" bestFit="1" customWidth="1"/>
    <col min="9728" max="9728" width="114.5703125" style="2" customWidth="1"/>
    <col min="9729" max="9982" width="9.140625" style="2"/>
    <col min="9983" max="9983" width="12.28515625" style="2" bestFit="1" customWidth="1"/>
    <col min="9984" max="9984" width="114.5703125" style="2" customWidth="1"/>
    <col min="9985" max="10238" width="9.140625" style="2"/>
    <col min="10239" max="10239" width="12.28515625" style="2" bestFit="1" customWidth="1"/>
    <col min="10240" max="10240" width="114.5703125" style="2" customWidth="1"/>
    <col min="10241" max="10494" width="9.140625" style="2"/>
    <col min="10495" max="10495" width="12.28515625" style="2" bestFit="1" customWidth="1"/>
    <col min="10496" max="10496" width="114.5703125" style="2" customWidth="1"/>
    <col min="10497" max="10750" width="9.140625" style="2"/>
    <col min="10751" max="10751" width="12.28515625" style="2" bestFit="1" customWidth="1"/>
    <col min="10752" max="10752" width="114.5703125" style="2" customWidth="1"/>
    <col min="10753" max="11006" width="9.140625" style="2"/>
    <col min="11007" max="11007" width="12.28515625" style="2" bestFit="1" customWidth="1"/>
    <col min="11008" max="11008" width="114.5703125" style="2" customWidth="1"/>
    <col min="11009" max="11262" width="9.140625" style="2"/>
    <col min="11263" max="11263" width="12.28515625" style="2" bestFit="1" customWidth="1"/>
    <col min="11264" max="11264" width="114.5703125" style="2" customWidth="1"/>
    <col min="11265" max="11518" width="9.140625" style="2"/>
    <col min="11519" max="11519" width="12.28515625" style="2" bestFit="1" customWidth="1"/>
    <col min="11520" max="11520" width="114.5703125" style="2" customWidth="1"/>
    <col min="11521" max="11774" width="9.140625" style="2"/>
    <col min="11775" max="11775" width="12.28515625" style="2" bestFit="1" customWidth="1"/>
    <col min="11776" max="11776" width="114.5703125" style="2" customWidth="1"/>
    <col min="11777" max="12030" width="9.140625" style="2"/>
    <col min="12031" max="12031" width="12.28515625" style="2" bestFit="1" customWidth="1"/>
    <col min="12032" max="12032" width="114.5703125" style="2" customWidth="1"/>
    <col min="12033" max="12286" width="9.140625" style="2"/>
    <col min="12287" max="12287" width="12.28515625" style="2" bestFit="1" customWidth="1"/>
    <col min="12288" max="12288" width="114.5703125" style="2" customWidth="1"/>
    <col min="12289" max="12542" width="9.140625" style="2"/>
    <col min="12543" max="12543" width="12.28515625" style="2" bestFit="1" customWidth="1"/>
    <col min="12544" max="12544" width="114.5703125" style="2" customWidth="1"/>
    <col min="12545" max="12798" width="9.140625" style="2"/>
    <col min="12799" max="12799" width="12.28515625" style="2" bestFit="1" customWidth="1"/>
    <col min="12800" max="12800" width="114.5703125" style="2" customWidth="1"/>
    <col min="12801" max="13054" width="9.140625" style="2"/>
    <col min="13055" max="13055" width="12.28515625" style="2" bestFit="1" customWidth="1"/>
    <col min="13056" max="13056" width="114.5703125" style="2" customWidth="1"/>
    <col min="13057" max="13310" width="9.140625" style="2"/>
    <col min="13311" max="13311" width="12.28515625" style="2" bestFit="1" customWidth="1"/>
    <col min="13312" max="13312" width="114.5703125" style="2" customWidth="1"/>
    <col min="13313" max="13566" width="9.140625" style="2"/>
    <col min="13567" max="13567" width="12.28515625" style="2" bestFit="1" customWidth="1"/>
    <col min="13568" max="13568" width="114.5703125" style="2" customWidth="1"/>
    <col min="13569" max="13822" width="9.140625" style="2"/>
    <col min="13823" max="13823" width="12.28515625" style="2" bestFit="1" customWidth="1"/>
    <col min="13824" max="13824" width="114.5703125" style="2" customWidth="1"/>
    <col min="13825" max="14078" width="9.140625" style="2"/>
    <col min="14079" max="14079" width="12.28515625" style="2" bestFit="1" customWidth="1"/>
    <col min="14080" max="14080" width="114.5703125" style="2" customWidth="1"/>
    <col min="14081" max="14334" width="9.140625" style="2"/>
    <col min="14335" max="14335" width="12.28515625" style="2" bestFit="1" customWidth="1"/>
    <col min="14336" max="14336" width="114.5703125" style="2" customWidth="1"/>
    <col min="14337" max="14590" width="9.140625" style="2"/>
    <col min="14591" max="14591" width="12.28515625" style="2" bestFit="1" customWidth="1"/>
    <col min="14592" max="14592" width="114.5703125" style="2" customWidth="1"/>
    <col min="14593" max="14846" width="9.140625" style="2"/>
    <col min="14847" max="14847" width="12.28515625" style="2" bestFit="1" customWidth="1"/>
    <col min="14848" max="14848" width="114.5703125" style="2" customWidth="1"/>
    <col min="14849" max="15102" width="9.140625" style="2"/>
    <col min="15103" max="15103" width="12.28515625" style="2" bestFit="1" customWidth="1"/>
    <col min="15104" max="15104" width="114.5703125" style="2" customWidth="1"/>
    <col min="15105" max="15358" width="9.140625" style="2"/>
    <col min="15359" max="15359" width="12.28515625" style="2" bestFit="1" customWidth="1"/>
    <col min="15360" max="15360" width="114.5703125" style="2" customWidth="1"/>
    <col min="15361" max="15614" width="9.140625" style="2"/>
    <col min="15615" max="15615" width="12.28515625" style="2" bestFit="1" customWidth="1"/>
    <col min="15616" max="15616" width="114.5703125" style="2" customWidth="1"/>
    <col min="15617" max="15870" width="9.140625" style="2"/>
    <col min="15871" max="15871" width="12.28515625" style="2" bestFit="1" customWidth="1"/>
    <col min="15872" max="15872" width="114.5703125" style="2" customWidth="1"/>
    <col min="15873" max="16126" width="9.140625" style="2"/>
    <col min="16127" max="16127" width="12.28515625" style="2" bestFit="1" customWidth="1"/>
    <col min="16128" max="16128" width="114.5703125" style="2" customWidth="1"/>
    <col min="16129" max="16384" width="9.140625" style="2"/>
  </cols>
  <sheetData>
    <row r="1" spans="1:8" ht="156.75" customHeight="1">
      <c r="A1" s="245" t="s">
        <v>196</v>
      </c>
      <c r="B1" s="245"/>
    </row>
    <row r="2" spans="1:8" ht="48" customHeight="1">
      <c r="A2" s="245" t="s">
        <v>205</v>
      </c>
      <c r="B2" s="245"/>
    </row>
    <row r="3" spans="1:8" ht="38.25" customHeight="1">
      <c r="A3" s="108" t="s">
        <v>16</v>
      </c>
      <c r="B3" s="111"/>
      <c r="C3" s="90"/>
      <c r="D3" s="90"/>
      <c r="E3" s="90"/>
      <c r="F3" s="90"/>
      <c r="G3" s="90"/>
      <c r="H3" s="90"/>
    </row>
    <row r="4" spans="1:8" ht="15">
      <c r="A4" s="108" t="s">
        <v>49</v>
      </c>
      <c r="B4" s="110"/>
      <c r="C4" s="116"/>
      <c r="D4" s="116"/>
      <c r="E4" s="116"/>
      <c r="F4" s="116"/>
      <c r="G4" s="116"/>
      <c r="H4" s="116"/>
    </row>
    <row r="5" spans="1:8" ht="15">
      <c r="A5" s="108" t="s">
        <v>190</v>
      </c>
      <c r="B5" s="109"/>
      <c r="C5" s="90"/>
      <c r="D5" s="90"/>
      <c r="E5" s="90"/>
      <c r="F5" s="90"/>
      <c r="G5" s="90"/>
      <c r="H5" s="90"/>
    </row>
    <row r="6" spans="1:8" ht="15">
      <c r="A6" s="108" t="s">
        <v>0</v>
      </c>
      <c r="B6" s="111"/>
      <c r="C6" s="90"/>
      <c r="D6" s="90"/>
      <c r="E6" s="90"/>
      <c r="F6" s="90"/>
      <c r="G6" s="90"/>
      <c r="H6" s="90"/>
    </row>
    <row r="7" spans="1:8" ht="15">
      <c r="A7" s="108" t="s">
        <v>27</v>
      </c>
      <c r="B7" s="111"/>
      <c r="C7" s="90"/>
      <c r="D7" s="90"/>
      <c r="E7" s="90"/>
      <c r="F7" s="90"/>
      <c r="G7" s="90"/>
      <c r="H7" s="90"/>
    </row>
    <row r="8" spans="1:8" ht="15" customHeight="1">
      <c r="A8" s="108" t="s">
        <v>28</v>
      </c>
      <c r="B8" s="111"/>
      <c r="C8" s="90"/>
      <c r="D8" s="90"/>
      <c r="E8" s="90"/>
      <c r="F8" s="90"/>
      <c r="G8" s="90"/>
      <c r="H8" s="90"/>
    </row>
    <row r="9" spans="1:8" ht="29.25" customHeight="1">
      <c r="A9" s="108" t="s">
        <v>1</v>
      </c>
      <c r="B9" s="111"/>
      <c r="C9" s="90"/>
      <c r="D9" s="90"/>
      <c r="E9" s="90"/>
      <c r="F9" s="90"/>
      <c r="G9" s="90"/>
      <c r="H9" s="90"/>
    </row>
    <row r="10" spans="1:8" ht="15" thickBot="1">
      <c r="A10" s="91" t="s">
        <v>78</v>
      </c>
      <c r="B10" s="92" t="s">
        <v>79</v>
      </c>
    </row>
    <row r="11" spans="1:8" ht="15.75">
      <c r="A11" s="93"/>
      <c r="B11" s="94"/>
    </row>
    <row r="12" spans="1:8" ht="15.75">
      <c r="A12" s="93"/>
      <c r="B12" s="94"/>
    </row>
    <row r="13" spans="1:8" ht="15.75">
      <c r="A13" s="93"/>
      <c r="B13" s="94"/>
    </row>
    <row r="14" spans="1:8" ht="36.75" customHeight="1">
      <c r="A14" s="93"/>
      <c r="B14" s="94"/>
    </row>
    <row r="15" spans="1:8" ht="15.75">
      <c r="A15" s="93"/>
      <c r="B15" s="94"/>
    </row>
    <row r="16" spans="1:8" ht="15.75">
      <c r="A16" s="93"/>
      <c r="B16" s="94"/>
    </row>
    <row r="17" spans="1:2" ht="15.75">
      <c r="A17" s="93"/>
      <c r="B17" s="95"/>
    </row>
    <row r="18" spans="1:2" ht="15.75">
      <c r="A18" s="93"/>
      <c r="B18" s="95"/>
    </row>
    <row r="19" spans="1:2" ht="15.75">
      <c r="A19" s="93"/>
      <c r="B19" s="94"/>
    </row>
    <row r="20" spans="1:2" ht="15.75">
      <c r="A20" s="93"/>
      <c r="B20" s="95"/>
    </row>
    <row r="21" spans="1:2" ht="15.75">
      <c r="A21" s="93"/>
      <c r="B21" s="94"/>
    </row>
    <row r="22" spans="1:2" ht="15.75">
      <c r="A22" s="93"/>
      <c r="B22" s="95"/>
    </row>
    <row r="23" spans="1:2" ht="15.75">
      <c r="A23" s="93"/>
      <c r="B23" s="94"/>
    </row>
    <row r="24" spans="1:2" ht="15.75">
      <c r="A24" s="93"/>
      <c r="B24" s="94"/>
    </row>
    <row r="25" spans="1:2" ht="15.75">
      <c r="A25" s="93"/>
      <c r="B25" s="95"/>
    </row>
    <row r="26" spans="1:2" ht="15.75">
      <c r="A26" s="93"/>
      <c r="B26" s="95"/>
    </row>
    <row r="27" spans="1:2" ht="16.5" thickBot="1">
      <c r="A27" s="96"/>
      <c r="B27" s="97"/>
    </row>
    <row r="28" spans="1:2" ht="15.75">
      <c r="A28" s="98"/>
      <c r="B28" s="99"/>
    </row>
    <row r="29" spans="1:2" ht="15.75">
      <c r="A29" s="100"/>
      <c r="B29" s="101"/>
    </row>
    <row r="30" spans="1:2" ht="15.75">
      <c r="A30" s="100"/>
      <c r="B30" s="101"/>
    </row>
    <row r="31" spans="1:2" ht="15.75">
      <c r="A31" s="100"/>
      <c r="B31" s="101"/>
    </row>
    <row r="32" spans="1:2" ht="15.75">
      <c r="A32" s="100"/>
      <c r="B32" s="101"/>
    </row>
    <row r="33" spans="1:2" ht="15.75">
      <c r="A33" s="100"/>
      <c r="B33" s="101"/>
    </row>
    <row r="34" spans="1:2" ht="15.75">
      <c r="A34" s="100"/>
      <c r="B34" s="101"/>
    </row>
    <row r="35" spans="1:2" ht="15.75">
      <c r="A35" s="100"/>
      <c r="B35" s="101"/>
    </row>
    <row r="36" spans="1:2" ht="15.75">
      <c r="A36" s="100"/>
      <c r="B36" s="101"/>
    </row>
    <row r="37" spans="1:2" ht="15.75">
      <c r="A37" s="100"/>
      <c r="B37" s="101"/>
    </row>
    <row r="38" spans="1:2" ht="15.75">
      <c r="A38" s="100"/>
      <c r="B38" s="101"/>
    </row>
    <row r="39" spans="1:2" ht="21" customHeight="1">
      <c r="A39" s="100"/>
      <c r="B39" s="102"/>
    </row>
    <row r="40" spans="1:2" ht="20.25" customHeight="1">
      <c r="A40" s="100"/>
      <c r="B40" s="103"/>
    </row>
    <row r="41" spans="1:2" ht="16.5" thickBot="1">
      <c r="A41" s="104"/>
      <c r="B41" s="105"/>
    </row>
    <row r="42" spans="1:2" ht="15.75">
      <c r="A42" s="93"/>
      <c r="B42" s="106"/>
    </row>
    <row r="43" spans="1:2" ht="15.75">
      <c r="A43" s="93"/>
      <c r="B43" s="103"/>
    </row>
    <row r="44" spans="1:2" ht="15.75">
      <c r="A44" s="93"/>
      <c r="B44" s="103"/>
    </row>
    <row r="45" spans="1:2" ht="15.75">
      <c r="A45" s="93"/>
      <c r="B45" s="103"/>
    </row>
    <row r="46" spans="1:2" ht="15.75">
      <c r="A46" s="93"/>
      <c r="B46" s="107"/>
    </row>
    <row r="47" spans="1:2" ht="15.75">
      <c r="A47" s="93"/>
      <c r="B47" s="107"/>
    </row>
    <row r="48" spans="1:2" ht="15.75">
      <c r="A48" s="93"/>
      <c r="B48" s="107"/>
    </row>
    <row r="49" spans="1:2" ht="15.75">
      <c r="A49" s="93"/>
      <c r="B49" s="107"/>
    </row>
  </sheetData>
  <mergeCells count="2">
    <mergeCell ref="A1:B1"/>
    <mergeCell ref="A2:B2"/>
  </mergeCells>
  <pageMargins left="0.7" right="0.7" top="0.75" bottom="0.75" header="0.3" footer="0.3"/>
  <pageSetup paperSize="9" scale="6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59"/>
  <sheetViews>
    <sheetView topLeftCell="E13" workbookViewId="0">
      <selection activeCell="J42" sqref="J42"/>
    </sheetView>
  </sheetViews>
  <sheetFormatPr defaultRowHeight="12.75"/>
  <cols>
    <col min="2" max="2" width="41.42578125" customWidth="1"/>
    <col min="3" max="3" width="20.5703125" customWidth="1"/>
    <col min="4" max="4" width="18.7109375" customWidth="1"/>
    <col min="5" max="5" width="13.5703125" customWidth="1"/>
    <col min="6" max="6" width="10.140625" customWidth="1"/>
    <col min="7" max="7" width="11.28515625" customWidth="1"/>
    <col min="8" max="8" width="9.140625" customWidth="1"/>
    <col min="9" max="9" width="16" customWidth="1"/>
    <col min="10" max="10" width="18.85546875" customWidth="1"/>
    <col min="11" max="11" width="14.85546875" customWidth="1"/>
    <col min="12" max="12" width="11.42578125" customWidth="1"/>
    <col min="13" max="13" width="10.140625" customWidth="1"/>
    <col min="14" max="14" width="9.140625" customWidth="1"/>
    <col min="15" max="15" width="41.42578125" customWidth="1"/>
  </cols>
  <sheetData>
    <row r="1" spans="1:20">
      <c r="A1" s="247" t="s">
        <v>88</v>
      </c>
      <c r="B1" s="247"/>
      <c r="C1" s="247"/>
      <c r="D1" s="247"/>
    </row>
    <row r="2" spans="1:20">
      <c r="A2" s="49" t="s">
        <v>90</v>
      </c>
      <c r="B2" s="49" t="s">
        <v>91</v>
      </c>
      <c r="C2" s="49" t="s">
        <v>92</v>
      </c>
      <c r="D2" s="49" t="s">
        <v>98</v>
      </c>
      <c r="E2" s="56" t="s">
        <v>173</v>
      </c>
      <c r="F2" s="56" t="s">
        <v>45</v>
      </c>
      <c r="G2" s="56" t="s">
        <v>174</v>
      </c>
      <c r="H2" s="56" t="s">
        <v>175</v>
      </c>
      <c r="I2" s="56" t="s">
        <v>176</v>
      </c>
      <c r="J2" s="56" t="s">
        <v>189</v>
      </c>
      <c r="K2" s="56" t="s">
        <v>177</v>
      </c>
      <c r="L2" s="56" t="s">
        <v>178</v>
      </c>
      <c r="M2" s="56" t="s">
        <v>45</v>
      </c>
      <c r="N2" s="56" t="s">
        <v>179</v>
      </c>
      <c r="O2" s="49" t="s">
        <v>182</v>
      </c>
    </row>
    <row r="3" spans="1:20">
      <c r="A3" s="50" t="s">
        <v>109</v>
      </c>
      <c r="B3" s="50" t="s">
        <v>111</v>
      </c>
      <c r="C3" s="50" t="s">
        <v>113</v>
      </c>
      <c r="D3" s="53">
        <v>42871</v>
      </c>
      <c r="E3" s="52">
        <v>161070001</v>
      </c>
      <c r="F3" s="51">
        <v>42698</v>
      </c>
      <c r="G3" s="59">
        <v>268278</v>
      </c>
      <c r="H3" s="49" t="s">
        <v>57</v>
      </c>
      <c r="I3" s="49" t="s">
        <v>58</v>
      </c>
      <c r="J3" s="56" t="s">
        <v>57</v>
      </c>
      <c r="K3" s="49" t="s">
        <v>58</v>
      </c>
      <c r="L3" s="52">
        <v>45</v>
      </c>
      <c r="M3" s="51">
        <v>42789</v>
      </c>
      <c r="N3" s="56" t="s">
        <v>57</v>
      </c>
      <c r="O3" s="50" t="s">
        <v>183</v>
      </c>
    </row>
    <row r="4" spans="1:20">
      <c r="A4" s="50" t="s">
        <v>110</v>
      </c>
      <c r="B4" s="65" t="s">
        <v>112</v>
      </c>
      <c r="C4" s="65" t="s">
        <v>114</v>
      </c>
      <c r="D4" s="66">
        <v>42871</v>
      </c>
      <c r="E4" s="67">
        <v>161070006</v>
      </c>
      <c r="F4" s="68">
        <v>42732</v>
      </c>
      <c r="G4" s="57">
        <v>268278</v>
      </c>
      <c r="H4" s="69" t="s">
        <v>57</v>
      </c>
      <c r="I4" s="69" t="s">
        <v>58</v>
      </c>
      <c r="J4" s="56" t="s">
        <v>57</v>
      </c>
      <c r="K4" s="69" t="s">
        <v>58</v>
      </c>
      <c r="L4" s="67">
        <v>336</v>
      </c>
      <c r="M4" s="68">
        <v>43027</v>
      </c>
      <c r="N4" s="69" t="s">
        <v>57</v>
      </c>
      <c r="O4" s="65"/>
    </row>
    <row r="5" spans="1:20">
      <c r="A5" s="50" t="s">
        <v>106</v>
      </c>
      <c r="B5" s="73" t="s">
        <v>89</v>
      </c>
      <c r="C5" s="73" t="s">
        <v>95</v>
      </c>
      <c r="D5" s="74">
        <v>42990</v>
      </c>
      <c r="E5" s="75">
        <v>171070014</v>
      </c>
      <c r="F5" s="76">
        <v>42824</v>
      </c>
      <c r="G5" s="58">
        <v>268278</v>
      </c>
      <c r="H5" s="77" t="s">
        <v>57</v>
      </c>
      <c r="I5" s="77" t="s">
        <v>58</v>
      </c>
      <c r="J5" s="56" t="s">
        <v>57</v>
      </c>
      <c r="K5" s="77" t="s">
        <v>58</v>
      </c>
      <c r="L5" s="75">
        <v>344</v>
      </c>
      <c r="M5" s="76">
        <v>43027</v>
      </c>
      <c r="N5" s="77" t="s">
        <v>57</v>
      </c>
      <c r="O5" s="73" t="s">
        <v>10</v>
      </c>
    </row>
    <row r="6" spans="1:20">
      <c r="A6" s="50" t="s">
        <v>107</v>
      </c>
      <c r="B6" s="73" t="s">
        <v>93</v>
      </c>
      <c r="C6" s="73" t="s">
        <v>96</v>
      </c>
      <c r="D6" s="74">
        <v>42990</v>
      </c>
      <c r="E6" s="75">
        <v>171070015</v>
      </c>
      <c r="F6" s="76">
        <v>42824</v>
      </c>
      <c r="G6" s="58">
        <v>268278</v>
      </c>
      <c r="H6" s="77" t="s">
        <v>57</v>
      </c>
      <c r="I6" s="77" t="s">
        <v>58</v>
      </c>
      <c r="J6" s="56" t="s">
        <v>57</v>
      </c>
      <c r="K6" s="77" t="s">
        <v>58</v>
      </c>
      <c r="L6" s="75">
        <v>344</v>
      </c>
      <c r="M6" s="76">
        <v>43027</v>
      </c>
      <c r="N6" s="77" t="s">
        <v>57</v>
      </c>
      <c r="O6" s="73" t="s">
        <v>10</v>
      </c>
    </row>
    <row r="7" spans="1:20">
      <c r="A7" s="50" t="s">
        <v>108</v>
      </c>
      <c r="B7" s="73" t="s">
        <v>94</v>
      </c>
      <c r="C7" s="73" t="s">
        <v>97</v>
      </c>
      <c r="D7" s="74">
        <v>42990</v>
      </c>
      <c r="E7" s="75">
        <v>171070013</v>
      </c>
      <c r="F7" s="76">
        <v>42824</v>
      </c>
      <c r="G7" s="58">
        <v>268278</v>
      </c>
      <c r="H7" s="77" t="s">
        <v>57</v>
      </c>
      <c r="I7" s="77" t="s">
        <v>58</v>
      </c>
      <c r="J7" s="56" t="s">
        <v>57</v>
      </c>
      <c r="K7" s="77" t="s">
        <v>58</v>
      </c>
      <c r="L7" s="75">
        <v>344</v>
      </c>
      <c r="M7" s="76">
        <v>43027</v>
      </c>
      <c r="N7" s="77" t="s">
        <v>57</v>
      </c>
      <c r="O7" s="73" t="s">
        <v>10</v>
      </c>
    </row>
    <row r="8" spans="1:20">
      <c r="A8" s="246" t="s">
        <v>99</v>
      </c>
      <c r="B8" s="246"/>
      <c r="C8" s="246"/>
      <c r="D8" s="246"/>
      <c r="E8" s="52"/>
      <c r="F8" s="52"/>
      <c r="G8" s="52"/>
      <c r="H8" s="52"/>
      <c r="I8" s="52"/>
      <c r="J8" s="78"/>
      <c r="K8" s="52"/>
      <c r="L8" s="52"/>
      <c r="M8" s="52"/>
      <c r="N8" s="52"/>
      <c r="T8" s="71"/>
    </row>
    <row r="9" spans="1:20">
      <c r="A9" s="49" t="s">
        <v>90</v>
      </c>
      <c r="B9" s="49" t="s">
        <v>91</v>
      </c>
      <c r="C9" s="49" t="s">
        <v>92</v>
      </c>
      <c r="D9" s="49" t="s">
        <v>98</v>
      </c>
      <c r="E9" s="56" t="s">
        <v>173</v>
      </c>
      <c r="F9" s="56" t="s">
        <v>45</v>
      </c>
      <c r="G9" s="56" t="s">
        <v>174</v>
      </c>
      <c r="H9" s="56" t="s">
        <v>175</v>
      </c>
      <c r="I9" s="56" t="s">
        <v>176</v>
      </c>
      <c r="J9" s="56" t="s">
        <v>189</v>
      </c>
      <c r="K9" s="56" t="s">
        <v>177</v>
      </c>
      <c r="L9" s="56" t="s">
        <v>178</v>
      </c>
      <c r="M9" s="56" t="s">
        <v>45</v>
      </c>
      <c r="N9" s="56" t="s">
        <v>179</v>
      </c>
      <c r="O9" s="49" t="s">
        <v>182</v>
      </c>
      <c r="T9" s="71"/>
    </row>
    <row r="10" spans="1:20">
      <c r="A10" s="50" t="s">
        <v>100</v>
      </c>
      <c r="B10" s="73" t="s">
        <v>102</v>
      </c>
      <c r="C10" s="73" t="s">
        <v>104</v>
      </c>
      <c r="D10" s="74">
        <v>42857</v>
      </c>
      <c r="E10" s="75">
        <v>161070005</v>
      </c>
      <c r="F10" s="76">
        <v>42698</v>
      </c>
      <c r="G10" s="58">
        <v>268278</v>
      </c>
      <c r="H10" s="77" t="s">
        <v>57</v>
      </c>
      <c r="I10" s="77" t="s">
        <v>58</v>
      </c>
      <c r="J10" s="56" t="s">
        <v>57</v>
      </c>
      <c r="K10" s="77" t="s">
        <v>58</v>
      </c>
      <c r="L10" s="75">
        <v>45</v>
      </c>
      <c r="M10" s="76">
        <v>42789</v>
      </c>
      <c r="N10" s="77" t="s">
        <v>57</v>
      </c>
      <c r="O10" s="73" t="s">
        <v>10</v>
      </c>
    </row>
    <row r="11" spans="1:20">
      <c r="A11" s="50" t="s">
        <v>101</v>
      </c>
      <c r="B11" s="65" t="s">
        <v>103</v>
      </c>
      <c r="C11" s="65" t="s">
        <v>105</v>
      </c>
      <c r="D11" s="70">
        <v>42857</v>
      </c>
      <c r="E11" s="67">
        <v>161070008</v>
      </c>
      <c r="F11" s="68">
        <v>42732</v>
      </c>
      <c r="G11" s="57">
        <v>268278</v>
      </c>
      <c r="H11" s="69" t="s">
        <v>57</v>
      </c>
      <c r="I11" s="69" t="s">
        <v>58</v>
      </c>
      <c r="J11" s="56" t="s">
        <v>57</v>
      </c>
      <c r="K11" s="69" t="s">
        <v>58</v>
      </c>
      <c r="L11" s="67">
        <v>336</v>
      </c>
      <c r="M11" s="68">
        <v>43027</v>
      </c>
      <c r="N11" s="69" t="s">
        <v>57</v>
      </c>
      <c r="O11" s="65"/>
    </row>
    <row r="12" spans="1:20">
      <c r="A12" s="50" t="s">
        <v>136</v>
      </c>
      <c r="B12" s="73" t="s">
        <v>139</v>
      </c>
      <c r="C12" s="73" t="s">
        <v>142</v>
      </c>
      <c r="D12" s="74">
        <v>42990</v>
      </c>
      <c r="E12" s="75">
        <v>171070004</v>
      </c>
      <c r="F12" s="76">
        <v>42824</v>
      </c>
      <c r="G12" s="58">
        <v>268278</v>
      </c>
      <c r="H12" s="77" t="s">
        <v>57</v>
      </c>
      <c r="I12" s="77" t="s">
        <v>58</v>
      </c>
      <c r="J12" s="56" t="s">
        <v>57</v>
      </c>
      <c r="K12" s="77" t="s">
        <v>58</v>
      </c>
      <c r="L12" s="75">
        <v>338</v>
      </c>
      <c r="M12" s="76">
        <v>43027</v>
      </c>
      <c r="N12" s="77" t="s">
        <v>57</v>
      </c>
      <c r="O12" s="73" t="s">
        <v>10</v>
      </c>
    </row>
    <row r="13" spans="1:20">
      <c r="A13" s="50" t="s">
        <v>137</v>
      </c>
      <c r="B13" s="73" t="s">
        <v>140</v>
      </c>
      <c r="C13" s="73" t="s">
        <v>143</v>
      </c>
      <c r="D13" s="74">
        <v>42990</v>
      </c>
      <c r="E13" s="75">
        <v>171070005</v>
      </c>
      <c r="F13" s="76">
        <v>42824</v>
      </c>
      <c r="G13" s="58">
        <v>268278</v>
      </c>
      <c r="H13" s="77" t="s">
        <v>57</v>
      </c>
      <c r="I13" s="77" t="s">
        <v>58</v>
      </c>
      <c r="J13" s="56" t="s">
        <v>57</v>
      </c>
      <c r="K13" s="77" t="s">
        <v>58</v>
      </c>
      <c r="L13" s="75">
        <v>338</v>
      </c>
      <c r="M13" s="76">
        <v>43027</v>
      </c>
      <c r="N13" s="77" t="s">
        <v>57</v>
      </c>
      <c r="O13" s="73" t="s">
        <v>10</v>
      </c>
    </row>
    <row r="14" spans="1:20">
      <c r="A14" s="50" t="s">
        <v>138</v>
      </c>
      <c r="B14" s="50" t="s">
        <v>141</v>
      </c>
      <c r="C14" s="50" t="s">
        <v>144</v>
      </c>
      <c r="D14" s="54">
        <v>42990</v>
      </c>
      <c r="E14" s="52">
        <v>171070006</v>
      </c>
      <c r="F14" s="51">
        <v>42824</v>
      </c>
      <c r="G14" s="58">
        <v>268278</v>
      </c>
      <c r="H14" s="49" t="s">
        <v>57</v>
      </c>
      <c r="I14" s="49" t="s">
        <v>58</v>
      </c>
      <c r="J14" s="56" t="s">
        <v>57</v>
      </c>
      <c r="K14" s="49" t="s">
        <v>58</v>
      </c>
      <c r="L14" s="52">
        <v>338</v>
      </c>
      <c r="M14" s="51">
        <v>43027</v>
      </c>
      <c r="N14" s="56" t="s">
        <v>57</v>
      </c>
      <c r="O14" s="50" t="s">
        <v>186</v>
      </c>
    </row>
    <row r="15" spans="1:20">
      <c r="A15" s="246" t="s">
        <v>115</v>
      </c>
      <c r="B15" s="246"/>
      <c r="C15" s="246"/>
      <c r="D15" s="246"/>
      <c r="E15" s="52"/>
      <c r="F15" s="52"/>
      <c r="G15" s="52"/>
      <c r="H15" s="52"/>
      <c r="I15" s="52"/>
      <c r="J15" s="78"/>
      <c r="K15" s="52"/>
      <c r="L15" s="52"/>
      <c r="M15" s="52"/>
      <c r="N15" s="52"/>
    </row>
    <row r="16" spans="1:20">
      <c r="A16" s="49" t="s">
        <v>90</v>
      </c>
      <c r="B16" s="49" t="s">
        <v>91</v>
      </c>
      <c r="C16" s="49" t="s">
        <v>92</v>
      </c>
      <c r="D16" s="49" t="s">
        <v>98</v>
      </c>
      <c r="E16" s="56" t="s">
        <v>173</v>
      </c>
      <c r="F16" s="56" t="s">
        <v>45</v>
      </c>
      <c r="G16" s="56" t="s">
        <v>174</v>
      </c>
      <c r="H16" s="56" t="s">
        <v>175</v>
      </c>
      <c r="I16" s="56" t="s">
        <v>176</v>
      </c>
      <c r="J16" s="56" t="s">
        <v>189</v>
      </c>
      <c r="K16" s="56" t="s">
        <v>177</v>
      </c>
      <c r="L16" s="56" t="s">
        <v>178</v>
      </c>
      <c r="M16" s="56" t="s">
        <v>45</v>
      </c>
      <c r="N16" s="56" t="s">
        <v>179</v>
      </c>
      <c r="O16" s="49" t="s">
        <v>182</v>
      </c>
    </row>
    <row r="17" spans="1:15">
      <c r="A17" s="50" t="s">
        <v>117</v>
      </c>
      <c r="B17" s="73" t="s">
        <v>118</v>
      </c>
      <c r="C17" s="73" t="s">
        <v>120</v>
      </c>
      <c r="D17" s="74">
        <v>42857</v>
      </c>
      <c r="E17" s="75">
        <v>161070003</v>
      </c>
      <c r="F17" s="76">
        <v>42698</v>
      </c>
      <c r="G17" s="58">
        <v>268278</v>
      </c>
      <c r="H17" s="77" t="s">
        <v>57</v>
      </c>
      <c r="I17" s="77" t="s">
        <v>58</v>
      </c>
      <c r="J17" s="56" t="s">
        <v>57</v>
      </c>
      <c r="K17" s="77" t="s">
        <v>58</v>
      </c>
      <c r="L17" s="75">
        <v>45</v>
      </c>
      <c r="M17" s="76">
        <v>42789</v>
      </c>
      <c r="N17" s="77" t="s">
        <v>57</v>
      </c>
      <c r="O17" s="73" t="s">
        <v>10</v>
      </c>
    </row>
    <row r="18" spans="1:15">
      <c r="A18" s="50" t="s">
        <v>116</v>
      </c>
      <c r="B18" s="65" t="s">
        <v>119</v>
      </c>
      <c r="C18" s="65" t="s">
        <v>121</v>
      </c>
      <c r="D18" s="70">
        <v>42857</v>
      </c>
      <c r="E18" s="67">
        <v>161070009</v>
      </c>
      <c r="F18" s="68">
        <v>42732</v>
      </c>
      <c r="G18" s="57">
        <v>268278</v>
      </c>
      <c r="H18" s="69" t="s">
        <v>57</v>
      </c>
      <c r="I18" s="69" t="s">
        <v>58</v>
      </c>
      <c r="J18" s="56" t="s">
        <v>57</v>
      </c>
      <c r="K18" s="69" t="s">
        <v>58</v>
      </c>
      <c r="L18" s="67">
        <v>336</v>
      </c>
      <c r="M18" s="68">
        <v>43027</v>
      </c>
      <c r="N18" s="69" t="s">
        <v>57</v>
      </c>
      <c r="O18" s="65"/>
    </row>
    <row r="19" spans="1:15">
      <c r="A19" s="50" t="s">
        <v>170</v>
      </c>
      <c r="B19" s="73" t="s">
        <v>171</v>
      </c>
      <c r="C19" s="73" t="s">
        <v>172</v>
      </c>
      <c r="D19" s="74">
        <v>42990</v>
      </c>
      <c r="E19" s="75">
        <v>171070012</v>
      </c>
      <c r="F19" s="76">
        <v>42824</v>
      </c>
      <c r="G19" s="58">
        <v>268278</v>
      </c>
      <c r="H19" s="77" t="s">
        <v>57</v>
      </c>
      <c r="I19" s="77" t="s">
        <v>58</v>
      </c>
      <c r="J19" s="56" t="s">
        <v>57</v>
      </c>
      <c r="K19" s="77" t="s">
        <v>58</v>
      </c>
      <c r="L19" s="75">
        <v>338</v>
      </c>
      <c r="M19" s="76">
        <v>43027</v>
      </c>
      <c r="N19" s="77" t="s">
        <v>57</v>
      </c>
      <c r="O19" s="73" t="s">
        <v>10</v>
      </c>
    </row>
    <row r="20" spans="1:15">
      <c r="A20" s="55"/>
      <c r="B20" s="55"/>
      <c r="C20" s="55"/>
      <c r="D20" s="55"/>
      <c r="E20" s="52"/>
      <c r="F20" s="52"/>
      <c r="G20" s="52"/>
      <c r="H20" s="52"/>
      <c r="I20" s="52"/>
      <c r="J20" s="78"/>
      <c r="K20" s="52"/>
      <c r="L20" s="52"/>
      <c r="M20" s="52"/>
      <c r="N20" s="52"/>
      <c r="O20" s="55"/>
    </row>
    <row r="21" spans="1:15">
      <c r="A21" s="246" t="s">
        <v>122</v>
      </c>
      <c r="B21" s="246"/>
      <c r="C21" s="246"/>
      <c r="D21" s="246"/>
      <c r="E21" s="52"/>
      <c r="F21" s="52"/>
      <c r="G21" s="52"/>
      <c r="H21" s="52"/>
      <c r="I21" s="52"/>
      <c r="J21" s="78"/>
      <c r="K21" s="52"/>
      <c r="L21" s="52"/>
      <c r="M21" s="52"/>
      <c r="N21" s="52"/>
    </row>
    <row r="22" spans="1:15">
      <c r="A22" s="49" t="s">
        <v>90</v>
      </c>
      <c r="B22" s="49" t="s">
        <v>91</v>
      </c>
      <c r="C22" s="49" t="s">
        <v>92</v>
      </c>
      <c r="D22" s="49" t="s">
        <v>98</v>
      </c>
      <c r="E22" s="56" t="s">
        <v>173</v>
      </c>
      <c r="F22" s="56" t="s">
        <v>45</v>
      </c>
      <c r="G22" s="56" t="s">
        <v>174</v>
      </c>
      <c r="H22" s="56" t="s">
        <v>175</v>
      </c>
      <c r="I22" s="56" t="s">
        <v>176</v>
      </c>
      <c r="J22" s="56" t="s">
        <v>189</v>
      </c>
      <c r="K22" s="56" t="s">
        <v>177</v>
      </c>
      <c r="L22" s="56" t="s">
        <v>178</v>
      </c>
      <c r="M22" s="56" t="s">
        <v>45</v>
      </c>
      <c r="N22" s="56" t="s">
        <v>179</v>
      </c>
      <c r="O22" s="49" t="s">
        <v>182</v>
      </c>
    </row>
    <row r="23" spans="1:15">
      <c r="A23" s="50" t="s">
        <v>123</v>
      </c>
      <c r="B23" s="73" t="s">
        <v>125</v>
      </c>
      <c r="C23" s="73" t="s">
        <v>127</v>
      </c>
      <c r="D23" s="74">
        <v>42858</v>
      </c>
      <c r="E23" s="75">
        <v>161070002</v>
      </c>
      <c r="F23" s="76">
        <v>42698</v>
      </c>
      <c r="G23" s="58">
        <v>268278</v>
      </c>
      <c r="H23" s="77" t="s">
        <v>57</v>
      </c>
      <c r="I23" s="77" t="s">
        <v>58</v>
      </c>
      <c r="J23" s="56" t="s">
        <v>57</v>
      </c>
      <c r="K23" s="77" t="s">
        <v>58</v>
      </c>
      <c r="L23" s="75">
        <v>45</v>
      </c>
      <c r="M23" s="76">
        <v>42789</v>
      </c>
      <c r="N23" s="77" t="s">
        <v>57</v>
      </c>
      <c r="O23" s="73" t="s">
        <v>10</v>
      </c>
    </row>
    <row r="24" spans="1:15">
      <c r="A24" s="50" t="s">
        <v>124</v>
      </c>
      <c r="B24" s="65" t="s">
        <v>126</v>
      </c>
      <c r="C24" s="65" t="s">
        <v>128</v>
      </c>
      <c r="D24" s="70">
        <v>42858</v>
      </c>
      <c r="E24" s="67">
        <v>161070007</v>
      </c>
      <c r="F24" s="68">
        <v>42732</v>
      </c>
      <c r="G24" s="57">
        <v>268278</v>
      </c>
      <c r="H24" s="69" t="s">
        <v>57</v>
      </c>
      <c r="I24" s="69" t="s">
        <v>58</v>
      </c>
      <c r="J24" s="56" t="s">
        <v>57</v>
      </c>
      <c r="K24" s="69" t="s">
        <v>58</v>
      </c>
      <c r="L24" s="67">
        <v>336</v>
      </c>
      <c r="M24" s="68">
        <v>43027</v>
      </c>
      <c r="N24" s="69" t="s">
        <v>57</v>
      </c>
      <c r="O24" s="65" t="s">
        <v>186</v>
      </c>
    </row>
    <row r="25" spans="1:15">
      <c r="A25" s="50" t="s">
        <v>151</v>
      </c>
      <c r="B25" s="73" t="s">
        <v>145</v>
      </c>
      <c r="C25" s="73" t="s">
        <v>148</v>
      </c>
      <c r="D25" s="74">
        <v>42990</v>
      </c>
      <c r="E25" s="75">
        <v>171070001</v>
      </c>
      <c r="F25" s="76">
        <v>42824</v>
      </c>
      <c r="G25" s="58">
        <v>268278</v>
      </c>
      <c r="H25" s="77" t="s">
        <v>57</v>
      </c>
      <c r="I25" s="77" t="s">
        <v>58</v>
      </c>
      <c r="J25" s="56" t="s">
        <v>57</v>
      </c>
      <c r="K25" s="77" t="s">
        <v>58</v>
      </c>
      <c r="L25" s="75">
        <v>338</v>
      </c>
      <c r="M25" s="76">
        <v>43027</v>
      </c>
      <c r="N25" s="77" t="s">
        <v>57</v>
      </c>
      <c r="O25" s="73" t="s">
        <v>10</v>
      </c>
    </row>
    <row r="26" spans="1:15">
      <c r="A26" s="50" t="s">
        <v>152</v>
      </c>
      <c r="B26" s="73" t="s">
        <v>146</v>
      </c>
      <c r="C26" s="73" t="s">
        <v>149</v>
      </c>
      <c r="D26" s="74">
        <v>42990</v>
      </c>
      <c r="E26" s="75">
        <v>171070002</v>
      </c>
      <c r="F26" s="76">
        <v>42824</v>
      </c>
      <c r="G26" s="58">
        <v>268278</v>
      </c>
      <c r="H26" s="77" t="s">
        <v>57</v>
      </c>
      <c r="I26" s="77" t="s">
        <v>58</v>
      </c>
      <c r="J26" s="56" t="s">
        <v>57</v>
      </c>
      <c r="K26" s="77" t="s">
        <v>58</v>
      </c>
      <c r="L26" s="75">
        <v>343</v>
      </c>
      <c r="M26" s="76">
        <v>43027</v>
      </c>
      <c r="N26" s="77" t="s">
        <v>57</v>
      </c>
      <c r="O26" s="73" t="s">
        <v>10</v>
      </c>
    </row>
    <row r="27" spans="1:15">
      <c r="A27" s="50" t="s">
        <v>153</v>
      </c>
      <c r="B27" s="73" t="s">
        <v>147</v>
      </c>
      <c r="C27" s="73" t="s">
        <v>150</v>
      </c>
      <c r="D27" s="74">
        <v>42990</v>
      </c>
      <c r="E27" s="75">
        <v>171070003</v>
      </c>
      <c r="F27" s="76">
        <v>42824</v>
      </c>
      <c r="G27" s="58">
        <v>268278</v>
      </c>
      <c r="H27" s="77" t="s">
        <v>57</v>
      </c>
      <c r="I27" s="77" t="s">
        <v>58</v>
      </c>
      <c r="J27" s="56" t="s">
        <v>57</v>
      </c>
      <c r="K27" s="77" t="s">
        <v>58</v>
      </c>
      <c r="L27" s="75">
        <v>338</v>
      </c>
      <c r="M27" s="76">
        <v>43027</v>
      </c>
      <c r="N27" s="77" t="s">
        <v>57</v>
      </c>
      <c r="O27" s="73" t="s">
        <v>10</v>
      </c>
    </row>
    <row r="28" spans="1:15">
      <c r="A28" s="246" t="s">
        <v>129</v>
      </c>
      <c r="B28" s="246"/>
      <c r="C28" s="246"/>
      <c r="D28" s="246"/>
      <c r="E28" s="52"/>
      <c r="F28" s="52"/>
      <c r="G28" s="52"/>
      <c r="H28" s="52"/>
      <c r="I28" s="52"/>
      <c r="J28" s="78"/>
      <c r="K28" s="52"/>
      <c r="L28" s="52"/>
      <c r="M28" s="52"/>
      <c r="N28" s="52"/>
    </row>
    <row r="29" spans="1:15">
      <c r="A29" s="49" t="s">
        <v>90</v>
      </c>
      <c r="B29" s="49" t="s">
        <v>91</v>
      </c>
      <c r="C29" s="49" t="s">
        <v>92</v>
      </c>
      <c r="D29" s="49" t="s">
        <v>98</v>
      </c>
      <c r="E29" s="56" t="s">
        <v>173</v>
      </c>
      <c r="F29" s="56" t="s">
        <v>45</v>
      </c>
      <c r="G29" s="56" t="s">
        <v>174</v>
      </c>
      <c r="H29" s="56" t="s">
        <v>175</v>
      </c>
      <c r="I29" s="56" t="s">
        <v>176</v>
      </c>
      <c r="J29" s="56" t="s">
        <v>189</v>
      </c>
      <c r="K29" s="56" t="s">
        <v>177</v>
      </c>
      <c r="L29" s="56" t="s">
        <v>178</v>
      </c>
      <c r="M29" s="56" t="s">
        <v>45</v>
      </c>
      <c r="N29" s="56" t="s">
        <v>179</v>
      </c>
      <c r="O29" s="49" t="s">
        <v>182</v>
      </c>
    </row>
    <row r="30" spans="1:15">
      <c r="A30" s="50" t="s">
        <v>134</v>
      </c>
      <c r="B30" s="73" t="s">
        <v>130</v>
      </c>
      <c r="C30" s="73" t="s">
        <v>132</v>
      </c>
      <c r="D30" s="74">
        <v>42857</v>
      </c>
      <c r="E30" s="75">
        <v>161070004</v>
      </c>
      <c r="F30" s="76">
        <v>42698</v>
      </c>
      <c r="G30" s="58">
        <v>268278</v>
      </c>
      <c r="H30" s="77" t="s">
        <v>57</v>
      </c>
      <c r="I30" s="77" t="s">
        <v>58</v>
      </c>
      <c r="J30" s="56" t="s">
        <v>57</v>
      </c>
      <c r="K30" s="77" t="s">
        <v>58</v>
      </c>
      <c r="L30" s="75">
        <v>45</v>
      </c>
      <c r="M30" s="76">
        <v>42789</v>
      </c>
      <c r="N30" s="77" t="s">
        <v>57</v>
      </c>
      <c r="O30" s="73" t="s">
        <v>10</v>
      </c>
    </row>
    <row r="31" spans="1:15">
      <c r="A31" s="50" t="s">
        <v>135</v>
      </c>
      <c r="B31" s="65" t="s">
        <v>131</v>
      </c>
      <c r="C31" s="65" t="s">
        <v>133</v>
      </c>
      <c r="D31" s="70">
        <v>42857</v>
      </c>
      <c r="E31" s="67">
        <v>161070010</v>
      </c>
      <c r="F31" s="68">
        <v>42732</v>
      </c>
      <c r="G31" s="57">
        <v>268278</v>
      </c>
      <c r="H31" s="69" t="s">
        <v>57</v>
      </c>
      <c r="I31" s="69" t="s">
        <v>58</v>
      </c>
      <c r="J31" s="56" t="s">
        <v>57</v>
      </c>
      <c r="K31" s="69" t="s">
        <v>58</v>
      </c>
      <c r="L31" s="67">
        <v>336</v>
      </c>
      <c r="M31" s="68">
        <v>43027</v>
      </c>
      <c r="N31" s="69" t="s">
        <v>57</v>
      </c>
      <c r="O31" s="65"/>
    </row>
    <row r="32" spans="1:15">
      <c r="A32" s="246" t="s">
        <v>154</v>
      </c>
      <c r="B32" s="246"/>
      <c r="C32" s="246"/>
      <c r="D32" s="246"/>
      <c r="E32" s="52"/>
      <c r="F32" s="52"/>
      <c r="G32" s="52"/>
      <c r="H32" s="52"/>
      <c r="I32" s="52"/>
      <c r="J32" s="78"/>
      <c r="K32" s="52"/>
      <c r="L32" s="52"/>
      <c r="M32" s="52"/>
      <c r="N32" s="52"/>
    </row>
    <row r="33" spans="1:15">
      <c r="A33" s="49" t="s">
        <v>90</v>
      </c>
      <c r="B33" s="49" t="s">
        <v>91</v>
      </c>
      <c r="C33" s="49" t="s">
        <v>92</v>
      </c>
      <c r="D33" s="49" t="s">
        <v>98</v>
      </c>
      <c r="E33" s="56" t="s">
        <v>173</v>
      </c>
      <c r="F33" s="56" t="s">
        <v>45</v>
      </c>
      <c r="G33" s="56" t="s">
        <v>174</v>
      </c>
      <c r="H33" s="56" t="s">
        <v>175</v>
      </c>
      <c r="I33" s="56" t="s">
        <v>176</v>
      </c>
      <c r="J33" s="56" t="s">
        <v>189</v>
      </c>
      <c r="K33" s="56" t="s">
        <v>177</v>
      </c>
      <c r="L33" s="56" t="s">
        <v>178</v>
      </c>
      <c r="M33" s="56" t="s">
        <v>45</v>
      </c>
      <c r="N33" s="56" t="s">
        <v>179</v>
      </c>
      <c r="O33" s="49" t="s">
        <v>182</v>
      </c>
    </row>
    <row r="34" spans="1:15">
      <c r="A34" s="50" t="s">
        <v>165</v>
      </c>
      <c r="B34" s="65" t="s">
        <v>155</v>
      </c>
      <c r="C34" s="65" t="s">
        <v>160</v>
      </c>
      <c r="D34" s="70">
        <v>42989</v>
      </c>
      <c r="E34" s="67">
        <v>171070007</v>
      </c>
      <c r="F34" s="68">
        <v>42824</v>
      </c>
      <c r="G34" s="57">
        <v>268278</v>
      </c>
      <c r="H34" s="69" t="s">
        <v>57</v>
      </c>
      <c r="I34" s="69" t="s">
        <v>58</v>
      </c>
      <c r="J34" s="56" t="s">
        <v>57</v>
      </c>
      <c r="K34" s="69" t="s">
        <v>58</v>
      </c>
      <c r="L34" s="67">
        <v>343</v>
      </c>
      <c r="M34" s="68">
        <v>43027</v>
      </c>
      <c r="N34" s="69" t="s">
        <v>57</v>
      </c>
      <c r="O34" s="65" t="s">
        <v>186</v>
      </c>
    </row>
    <row r="35" spans="1:15">
      <c r="A35" s="50" t="s">
        <v>166</v>
      </c>
      <c r="B35" s="65" t="s">
        <v>156</v>
      </c>
      <c r="C35" s="65" t="s">
        <v>161</v>
      </c>
      <c r="D35" s="70">
        <v>42989</v>
      </c>
      <c r="E35" s="67">
        <v>171070008</v>
      </c>
      <c r="F35" s="68">
        <v>42824</v>
      </c>
      <c r="G35" s="57">
        <v>268278</v>
      </c>
      <c r="H35" s="69" t="s">
        <v>57</v>
      </c>
      <c r="I35" s="69" t="s">
        <v>58</v>
      </c>
      <c r="J35" s="56" t="s">
        <v>57</v>
      </c>
      <c r="K35" s="69" t="s">
        <v>58</v>
      </c>
      <c r="L35" s="67">
        <v>343</v>
      </c>
      <c r="M35" s="68">
        <v>43027</v>
      </c>
      <c r="N35" s="69" t="s">
        <v>57</v>
      </c>
      <c r="O35" s="65" t="s">
        <v>186</v>
      </c>
    </row>
    <row r="36" spans="1:15">
      <c r="A36" s="50" t="s">
        <v>167</v>
      </c>
      <c r="B36" s="65" t="s">
        <v>157</v>
      </c>
      <c r="C36" s="65" t="s">
        <v>162</v>
      </c>
      <c r="D36" s="70">
        <v>42989</v>
      </c>
      <c r="E36" s="67">
        <v>171070009</v>
      </c>
      <c r="F36" s="68">
        <v>42824</v>
      </c>
      <c r="G36" s="57">
        <v>268278</v>
      </c>
      <c r="H36" s="69" t="s">
        <v>57</v>
      </c>
      <c r="I36" s="69" t="s">
        <v>58</v>
      </c>
      <c r="J36" s="56" t="s">
        <v>57</v>
      </c>
      <c r="K36" s="69" t="s">
        <v>58</v>
      </c>
      <c r="L36" s="67">
        <v>343</v>
      </c>
      <c r="M36" s="68">
        <v>43027</v>
      </c>
      <c r="N36" s="69" t="s">
        <v>57</v>
      </c>
      <c r="O36" s="65" t="s">
        <v>186</v>
      </c>
    </row>
    <row r="37" spans="1:15">
      <c r="A37" s="50" t="s">
        <v>168</v>
      </c>
      <c r="B37" s="65" t="s">
        <v>158</v>
      </c>
      <c r="C37" s="65" t="s">
        <v>163</v>
      </c>
      <c r="D37" s="70">
        <v>42989</v>
      </c>
      <c r="E37" s="67">
        <v>171070010</v>
      </c>
      <c r="F37" s="68">
        <v>42824</v>
      </c>
      <c r="G37" s="57">
        <v>268278</v>
      </c>
      <c r="H37" s="69" t="s">
        <v>57</v>
      </c>
      <c r="I37" s="69" t="s">
        <v>58</v>
      </c>
      <c r="J37" s="56" t="s">
        <v>57</v>
      </c>
      <c r="K37" s="69" t="s">
        <v>58</v>
      </c>
      <c r="L37" s="67">
        <v>343</v>
      </c>
      <c r="M37" s="68">
        <v>43027</v>
      </c>
      <c r="N37" s="69" t="s">
        <v>57</v>
      </c>
      <c r="O37" s="65" t="s">
        <v>186</v>
      </c>
    </row>
    <row r="38" spans="1:15">
      <c r="A38" s="50" t="s">
        <v>169</v>
      </c>
      <c r="B38" s="65" t="s">
        <v>159</v>
      </c>
      <c r="C38" s="65" t="s">
        <v>164</v>
      </c>
      <c r="D38" s="70">
        <v>42989</v>
      </c>
      <c r="E38" s="67">
        <v>171070011</v>
      </c>
      <c r="F38" s="68">
        <v>42824</v>
      </c>
      <c r="G38" s="57">
        <v>268278</v>
      </c>
      <c r="H38" s="69" t="s">
        <v>57</v>
      </c>
      <c r="I38" s="69" t="s">
        <v>58</v>
      </c>
      <c r="J38" s="56" t="s">
        <v>57</v>
      </c>
      <c r="K38" s="69" t="s">
        <v>58</v>
      </c>
      <c r="L38" s="67">
        <v>343</v>
      </c>
      <c r="M38" s="68">
        <v>43027</v>
      </c>
      <c r="N38" s="69" t="s">
        <v>57</v>
      </c>
      <c r="O38" s="65" t="s">
        <v>186</v>
      </c>
    </row>
    <row r="39" spans="1:15">
      <c r="J39" s="79"/>
    </row>
    <row r="40" spans="1:15">
      <c r="J40" s="79"/>
    </row>
    <row r="41" spans="1:15">
      <c r="J41" s="79"/>
    </row>
    <row r="42" spans="1:15">
      <c r="J42" s="79"/>
    </row>
    <row r="43" spans="1:15">
      <c r="J43" s="79"/>
    </row>
    <row r="44" spans="1:15">
      <c r="J44" s="79"/>
    </row>
    <row r="45" spans="1:15">
      <c r="J45" s="79"/>
    </row>
    <row r="46" spans="1:15">
      <c r="J46" s="79"/>
    </row>
    <row r="47" spans="1:15">
      <c r="J47" s="79"/>
    </row>
    <row r="48" spans="1:15">
      <c r="J48" s="79"/>
    </row>
    <row r="49" spans="10:10">
      <c r="J49" s="79"/>
    </row>
    <row r="50" spans="10:10">
      <c r="J50" s="79"/>
    </row>
    <row r="51" spans="10:10">
      <c r="J51" s="79"/>
    </row>
    <row r="52" spans="10:10">
      <c r="J52" s="79"/>
    </row>
    <row r="53" spans="10:10">
      <c r="J53" s="79"/>
    </row>
    <row r="54" spans="10:10">
      <c r="J54" s="79"/>
    </row>
    <row r="55" spans="10:10">
      <c r="J55" s="79"/>
    </row>
    <row r="56" spans="10:10">
      <c r="J56" s="79"/>
    </row>
    <row r="57" spans="10:10">
      <c r="J57" s="79"/>
    </row>
    <row r="58" spans="10:10">
      <c r="J58" s="79"/>
    </row>
    <row r="59" spans="10:10">
      <c r="J59" s="79"/>
    </row>
  </sheetData>
  <mergeCells count="6">
    <mergeCell ref="A28:D28"/>
    <mergeCell ref="A32:D32"/>
    <mergeCell ref="A8:D8"/>
    <mergeCell ref="A1:D1"/>
    <mergeCell ref="A15:D15"/>
    <mergeCell ref="A21:D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4:F15"/>
  <sheetViews>
    <sheetView workbookViewId="0">
      <selection activeCell="D19" sqref="D19"/>
    </sheetView>
  </sheetViews>
  <sheetFormatPr defaultRowHeight="12.75"/>
  <cols>
    <col min="1" max="1" width="14" bestFit="1" customWidth="1"/>
    <col min="2" max="2" width="15.28515625" bestFit="1" customWidth="1"/>
    <col min="3" max="3" width="20.85546875" customWidth="1"/>
    <col min="4" max="4" width="16.28515625" bestFit="1" customWidth="1"/>
    <col min="5" max="5" width="12.85546875" bestFit="1" customWidth="1"/>
    <col min="6" max="6" width="17.7109375" customWidth="1"/>
  </cols>
  <sheetData>
    <row r="4" spans="1:6">
      <c r="A4" s="1" t="s">
        <v>80</v>
      </c>
      <c r="B4" s="1" t="s">
        <v>81</v>
      </c>
      <c r="C4" s="1" t="s">
        <v>82</v>
      </c>
      <c r="D4" s="1" t="s">
        <v>83</v>
      </c>
      <c r="E4" s="1" t="s">
        <v>84</v>
      </c>
      <c r="F4" s="60" t="s">
        <v>180</v>
      </c>
    </row>
    <row r="5" spans="1:6">
      <c r="A5" s="46">
        <v>17000000</v>
      </c>
      <c r="B5" s="72">
        <f>+A5*0.2</f>
        <v>3400000</v>
      </c>
      <c r="C5" s="64">
        <v>1758839.56</v>
      </c>
      <c r="D5" s="46">
        <v>7256465</v>
      </c>
      <c r="E5" s="47">
        <v>8416091.8599999994</v>
      </c>
      <c r="F5" s="61">
        <v>8409233.0099999998</v>
      </c>
    </row>
    <row r="7" spans="1:6">
      <c r="A7" s="1" t="s">
        <v>85</v>
      </c>
    </row>
    <row r="8" spans="1:6">
      <c r="A8" s="1" t="s">
        <v>86</v>
      </c>
      <c r="B8" s="64">
        <v>1237002.69</v>
      </c>
    </row>
    <row r="9" spans="1:6">
      <c r="A9" s="1" t="s">
        <v>87</v>
      </c>
      <c r="B9" s="46">
        <v>4578640.42</v>
      </c>
    </row>
    <row r="10" spans="1:6">
      <c r="A10" s="1" t="s">
        <v>184</v>
      </c>
      <c r="B10" s="46">
        <v>834669.03</v>
      </c>
      <c r="C10" s="46"/>
    </row>
    <row r="11" spans="1:6">
      <c r="B11" s="48">
        <f>+C5+B8+B9+B10</f>
        <v>8409151.6999999993</v>
      </c>
    </row>
    <row r="14" spans="1:6" ht="13.5" thickBot="1">
      <c r="A14" s="62" t="s">
        <v>181</v>
      </c>
      <c r="B14" s="63">
        <f>+B11-F5</f>
        <v>-81.310000000521541</v>
      </c>
      <c r="C14" t="s">
        <v>185</v>
      </c>
    </row>
    <row r="15" spans="1:6" ht="13.5" thickTop="1"/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5"/>
  <sheetViews>
    <sheetView showGridLines="0" view="pageBreakPreview" topLeftCell="A34" zoomScale="98" zoomScaleNormal="110" zoomScaleSheetLayoutView="98" zoomScalePageLayoutView="48" workbookViewId="0">
      <selection activeCell="B42" sqref="B42:C50"/>
    </sheetView>
  </sheetViews>
  <sheetFormatPr defaultColWidth="9.140625" defaultRowHeight="12.75"/>
  <cols>
    <col min="1" max="1" width="28" style="6" customWidth="1"/>
    <col min="2" max="2" width="15.5703125" style="3" customWidth="1"/>
    <col min="3" max="3" width="12.140625" style="3" customWidth="1"/>
    <col min="4" max="4" width="15.5703125" style="3" customWidth="1"/>
    <col min="5" max="5" width="12" style="3" customWidth="1"/>
    <col min="6" max="6" width="15.5703125" style="3" customWidth="1"/>
    <col min="7" max="7" width="12" style="3" customWidth="1"/>
    <col min="8" max="8" width="12.140625" style="3" customWidth="1"/>
    <col min="9" max="9" width="15.5703125" style="3" customWidth="1"/>
    <col min="10" max="10" width="13" style="3" customWidth="1"/>
    <col min="11" max="11" width="11.5703125" style="3" customWidth="1"/>
    <col min="12" max="16384" width="9.140625" style="4"/>
  </cols>
  <sheetData>
    <row r="1" spans="1:14" ht="158.25" customHeight="1" thickBot="1">
      <c r="A1" s="295" t="s">
        <v>195</v>
      </c>
      <c r="B1" s="296"/>
      <c r="C1" s="296"/>
      <c r="D1" s="296"/>
      <c r="E1" s="296"/>
      <c r="F1" s="296"/>
      <c r="G1" s="296"/>
      <c r="H1" s="296"/>
      <c r="I1" s="296"/>
      <c r="J1" s="297"/>
      <c r="K1" s="151"/>
      <c r="L1" s="151"/>
      <c r="M1" s="151"/>
      <c r="N1" s="151"/>
    </row>
    <row r="2" spans="1:14" s="6" customFormat="1" ht="17.45" customHeight="1" thickBot="1">
      <c r="A2" s="299" t="s">
        <v>48</v>
      </c>
      <c r="B2" s="300"/>
      <c r="C2" s="300"/>
      <c r="D2" s="300"/>
      <c r="E2" s="300"/>
      <c r="F2" s="300"/>
      <c r="G2" s="300"/>
      <c r="H2" s="300"/>
      <c r="I2" s="300"/>
      <c r="J2" s="301"/>
    </row>
    <row r="3" spans="1:14" s="3" customFormat="1" ht="26.25" customHeight="1" thickBot="1">
      <c r="A3" s="7" t="s">
        <v>16</v>
      </c>
      <c r="B3" s="302"/>
      <c r="C3" s="302"/>
      <c r="D3" s="302"/>
      <c r="E3" s="302"/>
      <c r="F3" s="302"/>
      <c r="G3" s="302"/>
      <c r="H3" s="302"/>
      <c r="I3" s="302"/>
      <c r="J3" s="303"/>
      <c r="L3" s="4"/>
      <c r="M3" s="4"/>
      <c r="N3" s="4"/>
    </row>
    <row r="4" spans="1:14" s="3" customFormat="1">
      <c r="A4" s="31" t="s">
        <v>69</v>
      </c>
      <c r="B4" s="310"/>
      <c r="C4" s="311"/>
      <c r="D4" s="311"/>
      <c r="E4" s="311"/>
      <c r="F4" s="311"/>
      <c r="G4" s="311"/>
      <c r="H4" s="311"/>
      <c r="I4" s="311"/>
      <c r="J4" s="312"/>
      <c r="L4" s="4"/>
      <c r="M4" s="4"/>
      <c r="N4" s="4"/>
    </row>
    <row r="5" spans="1:14" s="3" customFormat="1">
      <c r="A5" s="7" t="s">
        <v>50</v>
      </c>
      <c r="B5" s="302"/>
      <c r="C5" s="302"/>
      <c r="D5" s="302"/>
      <c r="E5" s="302"/>
      <c r="F5" s="302"/>
      <c r="G5" s="302"/>
      <c r="H5" s="302"/>
      <c r="I5" s="302"/>
      <c r="J5" s="303"/>
      <c r="L5" s="4"/>
      <c r="M5" s="4"/>
      <c r="N5" s="4"/>
    </row>
    <row r="6" spans="1:14" s="3" customFormat="1" ht="14.25" customHeight="1">
      <c r="A6" s="7" t="s">
        <v>0</v>
      </c>
      <c r="B6" s="302"/>
      <c r="C6" s="302"/>
      <c r="D6" s="302"/>
      <c r="E6" s="302"/>
      <c r="F6" s="302"/>
      <c r="G6" s="302"/>
      <c r="H6" s="302"/>
      <c r="I6" s="302"/>
      <c r="J6" s="303"/>
      <c r="L6" s="4"/>
      <c r="M6" s="4"/>
      <c r="N6" s="4"/>
    </row>
    <row r="7" spans="1:14" s="3" customFormat="1">
      <c r="A7" s="7" t="s">
        <v>51</v>
      </c>
      <c r="B7" s="307"/>
      <c r="C7" s="308"/>
      <c r="D7" s="308"/>
      <c r="E7" s="308"/>
      <c r="F7" s="308"/>
      <c r="G7" s="308"/>
      <c r="H7" s="308"/>
      <c r="I7" s="308"/>
      <c r="J7" s="309"/>
      <c r="L7" s="4"/>
      <c r="M7" s="4"/>
      <c r="N7" s="4"/>
    </row>
    <row r="8" spans="1:14" s="3" customFormat="1">
      <c r="A8" s="7" t="s">
        <v>52</v>
      </c>
      <c r="B8" s="302"/>
      <c r="C8" s="302"/>
      <c r="D8" s="302"/>
      <c r="E8" s="302"/>
      <c r="F8" s="302"/>
      <c r="G8" s="302"/>
      <c r="H8" s="302"/>
      <c r="I8" s="302"/>
      <c r="J8" s="303"/>
      <c r="L8" s="4"/>
      <c r="M8" s="4"/>
      <c r="N8" s="4"/>
    </row>
    <row r="9" spans="1:14">
      <c r="A9" s="7" t="s">
        <v>28</v>
      </c>
      <c r="B9" s="304"/>
      <c r="C9" s="305"/>
      <c r="D9" s="305"/>
      <c r="E9" s="305"/>
      <c r="F9" s="305"/>
      <c r="G9" s="305"/>
      <c r="H9" s="305"/>
      <c r="I9" s="305"/>
      <c r="J9" s="306"/>
    </row>
    <row r="10" spans="1:14" ht="31.5" customHeight="1">
      <c r="A10" s="7" t="s">
        <v>1</v>
      </c>
      <c r="B10" s="278"/>
      <c r="C10" s="279"/>
      <c r="D10" s="279"/>
      <c r="E10" s="279"/>
      <c r="F10" s="279"/>
      <c r="G10" s="279"/>
      <c r="H10" s="279"/>
      <c r="I10" s="279"/>
      <c r="J10" s="298"/>
    </row>
    <row r="11" spans="1:14" ht="23.25" customHeight="1">
      <c r="A11" s="7" t="s">
        <v>4</v>
      </c>
      <c r="B11" s="8" t="s">
        <v>5</v>
      </c>
      <c r="C11" s="278"/>
      <c r="D11" s="279"/>
      <c r="E11" s="279"/>
      <c r="F11" s="280"/>
      <c r="G11" s="8" t="s">
        <v>6</v>
      </c>
      <c r="H11" s="281"/>
      <c r="I11" s="281"/>
      <c r="J11" s="282"/>
    </row>
    <row r="12" spans="1:14" s="3" customFormat="1">
      <c r="A12" s="7" t="s">
        <v>53</v>
      </c>
      <c r="B12" s="283"/>
      <c r="C12" s="283"/>
      <c r="D12" s="283"/>
      <c r="E12" s="283"/>
      <c r="F12" s="283"/>
      <c r="G12" s="283"/>
      <c r="H12" s="283"/>
      <c r="I12" s="283"/>
      <c r="J12" s="284"/>
      <c r="L12" s="4"/>
      <c r="M12" s="4"/>
      <c r="N12" s="4"/>
    </row>
    <row r="13" spans="1:14" s="3" customFormat="1" ht="13.5" thickBot="1">
      <c r="A13" s="9"/>
      <c r="B13" s="10"/>
      <c r="C13" s="10"/>
      <c r="D13" s="10"/>
      <c r="E13" s="10"/>
      <c r="F13" s="10"/>
      <c r="G13" s="10"/>
      <c r="H13" s="10"/>
      <c r="I13" s="10"/>
      <c r="J13" s="11"/>
      <c r="L13" s="4"/>
      <c r="M13" s="4"/>
      <c r="N13" s="4"/>
    </row>
    <row r="14" spans="1:14" s="6" customFormat="1" ht="17.45" customHeight="1" thickBot="1">
      <c r="A14" s="285" t="s">
        <v>54</v>
      </c>
      <c r="B14" s="286"/>
      <c r="C14" s="286"/>
      <c r="D14" s="286"/>
      <c r="E14" s="286"/>
      <c r="F14" s="286"/>
      <c r="G14" s="286"/>
      <c r="H14" s="286"/>
      <c r="I14" s="286"/>
      <c r="J14" s="287"/>
    </row>
    <row r="15" spans="1:14" ht="48.75" customHeight="1">
      <c r="A15" s="288" t="s">
        <v>55</v>
      </c>
      <c r="B15" s="289"/>
      <c r="C15" s="292" t="s">
        <v>56</v>
      </c>
      <c r="D15" s="293"/>
      <c r="E15" s="293"/>
      <c r="F15" s="294"/>
      <c r="G15" s="12" t="s">
        <v>57</v>
      </c>
      <c r="H15" s="13"/>
      <c r="I15" s="12" t="s">
        <v>58</v>
      </c>
      <c r="J15" s="14"/>
    </row>
    <row r="16" spans="1:14" ht="41.25" customHeight="1">
      <c r="A16" s="290"/>
      <c r="B16" s="291"/>
      <c r="C16" s="275" t="s">
        <v>59</v>
      </c>
      <c r="D16" s="276"/>
      <c r="E16" s="276"/>
      <c r="F16" s="277"/>
      <c r="G16" s="15" t="s">
        <v>57</v>
      </c>
      <c r="H16" s="16"/>
      <c r="I16" s="15" t="s">
        <v>58</v>
      </c>
      <c r="J16" s="17"/>
    </row>
    <row r="17" spans="1:14" ht="41.25" customHeight="1">
      <c r="A17" s="290"/>
      <c r="B17" s="291"/>
      <c r="C17" s="275" t="s">
        <v>60</v>
      </c>
      <c r="D17" s="276"/>
      <c r="E17" s="276"/>
      <c r="F17" s="277"/>
      <c r="G17" s="15" t="s">
        <v>57</v>
      </c>
      <c r="H17" s="16"/>
      <c r="I17" s="15" t="s">
        <v>58</v>
      </c>
      <c r="J17" s="17"/>
    </row>
    <row r="18" spans="1:14" ht="67.5" customHeight="1">
      <c r="A18" s="290"/>
      <c r="B18" s="291"/>
      <c r="C18" s="275" t="s">
        <v>61</v>
      </c>
      <c r="D18" s="276"/>
      <c r="E18" s="276"/>
      <c r="F18" s="277"/>
      <c r="G18" s="15" t="s">
        <v>57</v>
      </c>
      <c r="H18" s="16"/>
      <c r="I18" s="15" t="s">
        <v>58</v>
      </c>
      <c r="J18" s="17"/>
    </row>
    <row r="19" spans="1:14" ht="62.25" customHeight="1">
      <c r="A19" s="273"/>
      <c r="B19" s="274"/>
      <c r="C19" s="275" t="s">
        <v>62</v>
      </c>
      <c r="D19" s="276"/>
      <c r="E19" s="276"/>
      <c r="F19" s="277"/>
      <c r="G19" s="15" t="s">
        <v>57</v>
      </c>
      <c r="H19" s="16"/>
      <c r="I19" s="15" t="s">
        <v>58</v>
      </c>
      <c r="J19" s="17"/>
    </row>
    <row r="20" spans="1:14" ht="39.75" customHeight="1">
      <c r="A20" s="273"/>
      <c r="B20" s="274"/>
      <c r="C20" s="275" t="s">
        <v>63</v>
      </c>
      <c r="D20" s="276"/>
      <c r="E20" s="276"/>
      <c r="F20" s="277"/>
      <c r="G20" s="15" t="s">
        <v>57</v>
      </c>
      <c r="H20" s="16"/>
      <c r="I20" s="15" t="s">
        <v>58</v>
      </c>
      <c r="J20" s="17"/>
    </row>
    <row r="21" spans="1:14" ht="48.75" customHeight="1">
      <c r="A21" s="18"/>
      <c r="B21" s="19"/>
      <c r="C21" s="275" t="s">
        <v>64</v>
      </c>
      <c r="D21" s="276"/>
      <c r="E21" s="276"/>
      <c r="F21" s="277"/>
      <c r="G21" s="15" t="s">
        <v>57</v>
      </c>
      <c r="H21" s="16"/>
      <c r="I21" s="15" t="s">
        <v>58</v>
      </c>
      <c r="J21" s="17"/>
    </row>
    <row r="22" spans="1:14" ht="43.5" customHeight="1">
      <c r="A22" s="273"/>
      <c r="B22" s="274"/>
      <c r="C22" s="275" t="s">
        <v>65</v>
      </c>
      <c r="D22" s="276"/>
      <c r="E22" s="276"/>
      <c r="F22" s="277"/>
      <c r="G22" s="15" t="s">
        <v>57</v>
      </c>
      <c r="H22" s="16"/>
      <c r="I22" s="15" t="s">
        <v>58</v>
      </c>
      <c r="J22" s="17"/>
    </row>
    <row r="23" spans="1:14" ht="45" customHeight="1">
      <c r="A23" s="20"/>
      <c r="B23" s="21"/>
      <c r="C23" s="275" t="s">
        <v>66</v>
      </c>
      <c r="D23" s="276"/>
      <c r="E23" s="276"/>
      <c r="F23" s="277"/>
      <c r="G23" s="15" t="s">
        <v>57</v>
      </c>
      <c r="H23" s="16"/>
      <c r="I23" s="15" t="s">
        <v>58</v>
      </c>
      <c r="J23" s="17"/>
    </row>
    <row r="24" spans="1:14" ht="51.75" customHeight="1">
      <c r="A24" s="22"/>
      <c r="B24" s="23"/>
      <c r="C24" s="275" t="s">
        <v>67</v>
      </c>
      <c r="D24" s="276"/>
      <c r="E24" s="276"/>
      <c r="F24" s="277"/>
      <c r="G24" s="15" t="s">
        <v>57</v>
      </c>
      <c r="H24" s="16"/>
      <c r="I24" s="15" t="s">
        <v>58</v>
      </c>
      <c r="J24" s="17"/>
    </row>
    <row r="25" spans="1:14" s="3" customFormat="1">
      <c r="A25" s="9"/>
      <c r="B25" s="10"/>
      <c r="C25" s="10"/>
      <c r="D25" s="10"/>
      <c r="E25" s="10"/>
      <c r="F25" s="10"/>
      <c r="G25" s="10"/>
      <c r="H25" s="10"/>
      <c r="I25" s="10"/>
      <c r="J25" s="11"/>
      <c r="L25" s="4"/>
      <c r="M25" s="4"/>
      <c r="N25" s="4"/>
    </row>
    <row r="26" spans="1:14" s="5" customFormat="1" ht="16.350000000000001" customHeight="1" thickBot="1">
      <c r="A26" s="9"/>
      <c r="B26" s="270" t="s">
        <v>68</v>
      </c>
      <c r="C26" s="271"/>
      <c r="D26" s="271"/>
      <c r="E26" s="271"/>
      <c r="F26" s="271"/>
      <c r="G26" s="271"/>
      <c r="H26" s="271"/>
      <c r="I26" s="272"/>
      <c r="J26" s="24"/>
    </row>
    <row r="27" spans="1:14" s="28" customFormat="1" ht="26.1" customHeight="1">
      <c r="A27" s="25"/>
      <c r="B27" s="26">
        <v>1</v>
      </c>
      <c r="C27" s="266"/>
      <c r="D27" s="267"/>
      <c r="E27" s="268"/>
      <c r="F27" s="26"/>
      <c r="G27" s="266"/>
      <c r="H27" s="267"/>
      <c r="I27" s="269"/>
      <c r="J27" s="27"/>
    </row>
    <row r="28" spans="1:14" s="5" customFormat="1" ht="26.1" customHeight="1">
      <c r="A28" s="29"/>
      <c r="B28" s="30">
        <f t="shared" ref="B28:B34" si="0">B27+1</f>
        <v>2</v>
      </c>
      <c r="C28" s="262"/>
      <c r="D28" s="263"/>
      <c r="E28" s="264"/>
      <c r="F28" s="30"/>
      <c r="G28" s="262"/>
      <c r="H28" s="263"/>
      <c r="I28" s="265"/>
      <c r="J28" s="24"/>
    </row>
    <row r="29" spans="1:14" s="28" customFormat="1" ht="26.1" customHeight="1">
      <c r="A29" s="25"/>
      <c r="B29" s="30">
        <f t="shared" si="0"/>
        <v>3</v>
      </c>
      <c r="C29" s="262"/>
      <c r="D29" s="263"/>
      <c r="E29" s="264"/>
      <c r="F29" s="30"/>
      <c r="G29" s="262"/>
      <c r="H29" s="263"/>
      <c r="I29" s="265"/>
      <c r="J29" s="27"/>
    </row>
    <row r="30" spans="1:14" s="28" customFormat="1" ht="26.1" customHeight="1">
      <c r="A30" s="25"/>
      <c r="B30" s="30">
        <f t="shared" si="0"/>
        <v>4</v>
      </c>
      <c r="C30" s="262"/>
      <c r="D30" s="263"/>
      <c r="E30" s="264"/>
      <c r="F30" s="30"/>
      <c r="G30" s="262"/>
      <c r="H30" s="263"/>
      <c r="I30" s="265"/>
      <c r="J30" s="27"/>
    </row>
    <row r="31" spans="1:14" s="28" customFormat="1" ht="26.1" customHeight="1">
      <c r="A31" s="25"/>
      <c r="B31" s="30">
        <f t="shared" si="0"/>
        <v>5</v>
      </c>
      <c r="C31" s="262"/>
      <c r="D31" s="263"/>
      <c r="E31" s="264"/>
      <c r="F31" s="30"/>
      <c r="G31" s="262"/>
      <c r="H31" s="263"/>
      <c r="I31" s="265"/>
      <c r="J31" s="27"/>
    </row>
    <row r="32" spans="1:14" s="28" customFormat="1" ht="26.1" customHeight="1">
      <c r="A32" s="25"/>
      <c r="B32" s="30">
        <f t="shared" si="0"/>
        <v>6</v>
      </c>
      <c r="C32" s="262"/>
      <c r="D32" s="263"/>
      <c r="E32" s="264"/>
      <c r="F32" s="30"/>
      <c r="G32" s="262"/>
      <c r="H32" s="263"/>
      <c r="I32" s="265"/>
      <c r="J32" s="27"/>
    </row>
    <row r="33" spans="1:14" s="28" customFormat="1" ht="26.1" customHeight="1">
      <c r="A33" s="25"/>
      <c r="B33" s="30">
        <f t="shared" si="0"/>
        <v>7</v>
      </c>
      <c r="C33" s="262"/>
      <c r="D33" s="263"/>
      <c r="E33" s="264"/>
      <c r="F33" s="30"/>
      <c r="G33" s="262"/>
      <c r="H33" s="263"/>
      <c r="I33" s="265"/>
      <c r="J33" s="27"/>
    </row>
    <row r="34" spans="1:14" s="28" customFormat="1" ht="26.1" customHeight="1">
      <c r="A34" s="25"/>
      <c r="B34" s="30">
        <f t="shared" si="0"/>
        <v>8</v>
      </c>
      <c r="C34" s="262"/>
      <c r="D34" s="263"/>
      <c r="E34" s="264"/>
      <c r="F34" s="30"/>
      <c r="G34" s="262"/>
      <c r="H34" s="263"/>
      <c r="I34" s="265"/>
      <c r="J34" s="27"/>
    </row>
    <row r="35" spans="1:14" s="3" customFormat="1">
      <c r="A35" s="9"/>
      <c r="B35" s="10"/>
      <c r="C35" s="10"/>
      <c r="D35" s="10"/>
      <c r="E35" s="10"/>
      <c r="F35" s="10"/>
      <c r="G35" s="10"/>
      <c r="H35" s="10"/>
      <c r="I35" s="10"/>
      <c r="J35" s="11"/>
      <c r="L35" s="4"/>
      <c r="M35" s="4"/>
      <c r="N35" s="4"/>
    </row>
    <row r="36" spans="1:14" ht="13.5" thickBot="1">
      <c r="J36" s="152"/>
    </row>
    <row r="37" spans="1:14" ht="24" customHeight="1" thickBot="1">
      <c r="A37" s="248" t="s">
        <v>70</v>
      </c>
      <c r="B37" s="249"/>
      <c r="C37" s="32" t="s">
        <v>71</v>
      </c>
      <c r="D37" s="33"/>
      <c r="E37" s="250" t="s">
        <v>72</v>
      </c>
      <c r="F37" s="251"/>
      <c r="G37" s="112"/>
      <c r="H37" s="250" t="s">
        <v>73</v>
      </c>
      <c r="I37" s="251"/>
      <c r="J37" s="33"/>
    </row>
    <row r="38" spans="1:14" ht="26.25" thickBot="1">
      <c r="A38" s="34" t="s">
        <v>74</v>
      </c>
      <c r="B38" s="113"/>
      <c r="C38" s="114"/>
      <c r="D38" s="114"/>
      <c r="E38" s="114"/>
      <c r="F38" s="114"/>
      <c r="G38" s="114"/>
      <c r="H38" s="114"/>
      <c r="I38" s="114"/>
      <c r="J38" s="115"/>
    </row>
    <row r="39" spans="1:14" s="3" customFormat="1">
      <c r="A39" s="9"/>
      <c r="B39" s="10"/>
      <c r="C39" s="10"/>
      <c r="D39" s="10"/>
      <c r="E39" s="10"/>
      <c r="F39" s="10"/>
      <c r="G39" s="10"/>
      <c r="H39" s="10"/>
      <c r="I39" s="10"/>
      <c r="J39" s="11"/>
      <c r="L39" s="4"/>
      <c r="M39" s="4"/>
      <c r="N39" s="4"/>
    </row>
    <row r="40" spans="1:14" ht="25.5">
      <c r="A40" s="35" t="s">
        <v>75</v>
      </c>
      <c r="B40" s="36"/>
      <c r="C40" s="259"/>
      <c r="D40" s="260"/>
      <c r="E40" s="260"/>
      <c r="F40" s="260"/>
      <c r="G40" s="260"/>
      <c r="H40" s="260"/>
      <c r="I40" s="260"/>
      <c r="J40" s="261"/>
    </row>
    <row r="41" spans="1:14" s="3" customFormat="1" ht="13.5" thickBot="1">
      <c r="A41" s="9"/>
      <c r="B41" s="10"/>
      <c r="C41" s="10"/>
      <c r="D41" s="10"/>
      <c r="E41" s="10"/>
      <c r="F41" s="10"/>
      <c r="G41" s="10"/>
      <c r="H41" s="10"/>
      <c r="I41" s="10"/>
      <c r="J41" s="11"/>
      <c r="L41" s="4"/>
      <c r="M41" s="4"/>
      <c r="N41" s="4"/>
    </row>
    <row r="42" spans="1:14" ht="26.45" customHeight="1" thickBot="1">
      <c r="A42" s="9"/>
      <c r="B42" s="250" t="s">
        <v>42</v>
      </c>
      <c r="C42" s="256"/>
      <c r="D42" s="10"/>
      <c r="E42" s="250" t="s">
        <v>43</v>
      </c>
      <c r="F42" s="256"/>
      <c r="G42" s="10"/>
      <c r="H42" s="250" t="s">
        <v>76</v>
      </c>
      <c r="I42" s="256"/>
      <c r="J42" s="11"/>
    </row>
    <row r="43" spans="1:14">
      <c r="A43" s="37"/>
      <c r="B43" s="257" t="s">
        <v>45</v>
      </c>
      <c r="C43" s="258"/>
      <c r="D43" s="10"/>
      <c r="E43" s="257" t="s">
        <v>45</v>
      </c>
      <c r="F43" s="258"/>
      <c r="G43" s="10"/>
      <c r="H43" s="257" t="s">
        <v>45</v>
      </c>
      <c r="I43" s="258"/>
      <c r="J43" s="11"/>
    </row>
    <row r="44" spans="1:14">
      <c r="A44" s="37"/>
      <c r="B44" s="252"/>
      <c r="C44" s="253"/>
      <c r="D44" s="10"/>
      <c r="E44" s="252"/>
      <c r="F44" s="253"/>
      <c r="G44" s="10"/>
      <c r="H44" s="252"/>
      <c r="I44" s="253"/>
      <c r="J44" s="11"/>
    </row>
    <row r="45" spans="1:14">
      <c r="A45" s="37"/>
      <c r="B45" s="38" t="s">
        <v>46</v>
      </c>
      <c r="C45" s="39"/>
      <c r="D45" s="10"/>
      <c r="E45" s="38" t="s">
        <v>46</v>
      </c>
      <c r="F45" s="39"/>
      <c r="G45" s="10"/>
      <c r="H45" s="38" t="s">
        <v>46</v>
      </c>
      <c r="I45" s="39"/>
      <c r="J45" s="11"/>
    </row>
    <row r="46" spans="1:14">
      <c r="A46" s="37"/>
      <c r="B46" s="38"/>
      <c r="C46" s="39"/>
      <c r="D46" s="10"/>
      <c r="E46" s="38"/>
      <c r="F46" s="39"/>
      <c r="G46" s="10"/>
      <c r="H46" s="38"/>
      <c r="I46" s="39"/>
      <c r="J46" s="11"/>
    </row>
    <row r="47" spans="1:14">
      <c r="A47" s="37"/>
      <c r="B47" s="38" t="s">
        <v>77</v>
      </c>
      <c r="C47" s="39"/>
      <c r="D47" s="10"/>
      <c r="E47" s="38" t="s">
        <v>77</v>
      </c>
      <c r="F47" s="39"/>
      <c r="G47" s="10"/>
      <c r="H47" s="38" t="s">
        <v>77</v>
      </c>
      <c r="I47" s="39"/>
      <c r="J47" s="11"/>
    </row>
    <row r="48" spans="1:14">
      <c r="A48" s="37"/>
      <c r="B48" s="38"/>
      <c r="C48" s="39"/>
      <c r="D48" s="10"/>
      <c r="E48" s="38"/>
      <c r="F48" s="39"/>
      <c r="G48" s="10"/>
      <c r="H48" s="38"/>
      <c r="I48" s="39"/>
      <c r="J48" s="11"/>
    </row>
    <row r="49" spans="1:14">
      <c r="A49" s="37"/>
      <c r="B49" s="252"/>
      <c r="C49" s="253"/>
      <c r="D49" s="10"/>
      <c r="E49" s="252"/>
      <c r="F49" s="253"/>
      <c r="G49" s="10"/>
      <c r="H49" s="252"/>
      <c r="I49" s="253"/>
      <c r="J49" s="11"/>
    </row>
    <row r="50" spans="1:14" ht="13.5" thickBot="1">
      <c r="A50" s="37"/>
      <c r="B50" s="254"/>
      <c r="C50" s="255"/>
      <c r="D50" s="10"/>
      <c r="E50" s="254"/>
      <c r="F50" s="255"/>
      <c r="G50" s="10"/>
      <c r="H50" s="254"/>
      <c r="I50" s="255"/>
      <c r="J50" s="11"/>
    </row>
    <row r="51" spans="1:14">
      <c r="A51" s="9"/>
      <c r="B51" s="10"/>
      <c r="C51" s="10"/>
      <c r="D51" s="10"/>
      <c r="E51" s="10"/>
      <c r="F51" s="10"/>
      <c r="G51" s="10"/>
      <c r="H51" s="10"/>
      <c r="I51" s="10"/>
      <c r="J51" s="11"/>
    </row>
    <row r="52" spans="1:14" ht="13.5" thickBot="1">
      <c r="A52" s="40"/>
      <c r="B52" s="41"/>
      <c r="C52" s="41"/>
      <c r="D52" s="41"/>
      <c r="E52" s="41"/>
      <c r="F52" s="41"/>
      <c r="G52" s="41"/>
      <c r="H52" s="41"/>
      <c r="I52" s="41"/>
      <c r="J52" s="42"/>
    </row>
    <row r="53" spans="1:14" ht="39.950000000000003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5"/>
      <c r="M53" s="45"/>
      <c r="N53" s="45"/>
    </row>
    <row r="54" spans="1:14" ht="39.950000000000003" customHeight="1"/>
    <row r="55" spans="1:14" s="6" customFormat="1" ht="39.950000000000003" customHeight="1">
      <c r="B55" s="3"/>
      <c r="C55" s="3"/>
      <c r="D55" s="3"/>
      <c r="E55" s="3"/>
      <c r="F55" s="3"/>
      <c r="G55" s="3"/>
      <c r="H55" s="3"/>
      <c r="I55" s="3"/>
      <c r="J55" s="3"/>
      <c r="K55" s="3"/>
      <c r="L55" s="4"/>
      <c r="M55" s="4"/>
      <c r="N55" s="4"/>
    </row>
  </sheetData>
  <mergeCells count="58">
    <mergeCell ref="A1:J1"/>
    <mergeCell ref="B10:J10"/>
    <mergeCell ref="A2:J2"/>
    <mergeCell ref="B3:J3"/>
    <mergeCell ref="B5:J5"/>
    <mergeCell ref="B6:J6"/>
    <mergeCell ref="B8:J8"/>
    <mergeCell ref="B9:J9"/>
    <mergeCell ref="B7:J7"/>
    <mergeCell ref="B4:J4"/>
    <mergeCell ref="C11:F11"/>
    <mergeCell ref="H11:J11"/>
    <mergeCell ref="B12:J12"/>
    <mergeCell ref="A14:J14"/>
    <mergeCell ref="A15:B18"/>
    <mergeCell ref="C15:F15"/>
    <mergeCell ref="C16:F16"/>
    <mergeCell ref="C17:F17"/>
    <mergeCell ref="C18:F18"/>
    <mergeCell ref="B26:I26"/>
    <mergeCell ref="A19:B19"/>
    <mergeCell ref="C19:F19"/>
    <mergeCell ref="A20:B20"/>
    <mergeCell ref="C20:F20"/>
    <mergeCell ref="C21:F21"/>
    <mergeCell ref="A22:B22"/>
    <mergeCell ref="C22:F22"/>
    <mergeCell ref="C23:F23"/>
    <mergeCell ref="C24:F24"/>
    <mergeCell ref="C27:E27"/>
    <mergeCell ref="G27:I27"/>
    <mergeCell ref="C28:E28"/>
    <mergeCell ref="G28:I28"/>
    <mergeCell ref="C29:E29"/>
    <mergeCell ref="G29:I29"/>
    <mergeCell ref="C33:E33"/>
    <mergeCell ref="G33:I33"/>
    <mergeCell ref="C34:E34"/>
    <mergeCell ref="G34:I34"/>
    <mergeCell ref="C30:E30"/>
    <mergeCell ref="G30:I30"/>
    <mergeCell ref="C31:E31"/>
    <mergeCell ref="G31:I31"/>
    <mergeCell ref="C32:E32"/>
    <mergeCell ref="G32:I32"/>
    <mergeCell ref="A37:B37"/>
    <mergeCell ref="E37:F37"/>
    <mergeCell ref="H37:I37"/>
    <mergeCell ref="B49:C50"/>
    <mergeCell ref="E49:F50"/>
    <mergeCell ref="H49:I50"/>
    <mergeCell ref="B42:C42"/>
    <mergeCell ref="E42:F42"/>
    <mergeCell ref="H42:I42"/>
    <mergeCell ref="B43:C44"/>
    <mergeCell ref="E43:F44"/>
    <mergeCell ref="H43:I44"/>
    <mergeCell ref="C40:J40"/>
  </mergeCells>
  <printOptions horizontalCentered="1"/>
  <pageMargins left="0.74803149606299213" right="0.74803149606299213" top="0.98425196850393704" bottom="0.78740157480314965" header="0.51181102362204722" footer="0.51181102362204722"/>
  <pageSetup paperSize="9" scale="52" fitToWidth="0" orientation="portrait" r:id="rId1"/>
  <headerFooter scaleWithDoc="0" alignWithMargins="0">
    <oddFooter>&amp;R&amp;P</oddFooter>
  </headerFooter>
  <rowBreaks count="1" manualBreakCount="1">
    <brk id="2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8</vt:i4>
      </vt:variant>
    </vt:vector>
  </HeadingPairs>
  <TitlesOfParts>
    <vt:vector size="14" baseType="lpstr">
      <vt:lpstr>Copertina</vt:lpstr>
      <vt:lpstr>Dati identificativi</vt:lpstr>
      <vt:lpstr>Indice</vt:lpstr>
      <vt:lpstr>RIEPILOGO BUS</vt:lpstr>
      <vt:lpstr>riepilogo finanziario</vt:lpstr>
      <vt:lpstr>Conclusioni</vt:lpstr>
      <vt:lpstr>Conclusioni!_Toc202340421</vt:lpstr>
      <vt:lpstr>'Dati identificativi'!_Toc202340421</vt:lpstr>
      <vt:lpstr>Conclusioni!_Toc202340422</vt:lpstr>
      <vt:lpstr>'Dati identificativi'!_Toc202340422</vt:lpstr>
      <vt:lpstr>Conclusioni!Area_stampa</vt:lpstr>
      <vt:lpstr>Copertina!Area_stampa</vt:lpstr>
      <vt:lpstr>'Dati identificativi'!Area_stampa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RC016308</cp:lastModifiedBy>
  <cp:lastPrinted>2019-02-15T13:06:27Z</cp:lastPrinted>
  <dcterms:created xsi:type="dcterms:W3CDTF">2009-07-31T10:13:43Z</dcterms:created>
  <dcterms:modified xsi:type="dcterms:W3CDTF">2019-05-23T10:23:41Z</dcterms:modified>
</cp:coreProperties>
</file>